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halko\Documents\2021\opravy komunikacii\"/>
    </mc:Choice>
  </mc:AlternateContent>
  <bookViews>
    <workbookView xWindow="0" yWindow="0" windowWidth="28800" windowHeight="12435" firstSheet="1" activeTab="5"/>
  </bookViews>
  <sheets>
    <sheet name="Rekapitulácia stavby" sheetId="1" r:id="rId1"/>
    <sheet name="01 - Oprava asfaltového c..." sheetId="2" r:id="rId2"/>
    <sheet name="02 - Oprava chodníka na u..." sheetId="3" r:id="rId3"/>
    <sheet name="03 - Rekonštrukcia odstav..." sheetId="4" r:id="rId4"/>
    <sheet name="04 - Oprava asfaltového c..." sheetId="5" r:id="rId5"/>
    <sheet name="05 - Oprava chodníka zo z..." sheetId="6" r:id="rId6"/>
    <sheet name="06 - Oprava vstupu ku gar..." sheetId="7" r:id="rId7"/>
  </sheets>
  <definedNames>
    <definedName name="_xlnm._FilterDatabase" localSheetId="1" hidden="1">'01 - Oprava asfaltového c...'!$C$121:$K$144</definedName>
    <definedName name="_xlnm._FilterDatabase" localSheetId="2" hidden="1">'02 - Oprava chodníka na u...'!$C$121:$K$149</definedName>
    <definedName name="_xlnm._FilterDatabase" localSheetId="3" hidden="1">'03 - Rekonštrukcia odstav...'!$C$120:$K$140</definedName>
    <definedName name="_xlnm._FilterDatabase" localSheetId="4" hidden="1">'04 - Oprava asfaltového c...'!$C$121:$K$144</definedName>
    <definedName name="_xlnm._FilterDatabase" localSheetId="5" hidden="1">'05 - Oprava chodníka zo z...'!$C$121:$K$143</definedName>
    <definedName name="_xlnm._FilterDatabase" localSheetId="6" hidden="1">'06 - Oprava vstupu ku gar...'!$C$121:$K$144</definedName>
    <definedName name="_xlnm.Print_Titles" localSheetId="1">'01 - Oprava asfaltového c...'!$121:$121</definedName>
    <definedName name="_xlnm.Print_Titles" localSheetId="2">'02 - Oprava chodníka na u...'!$121:$121</definedName>
    <definedName name="_xlnm.Print_Titles" localSheetId="3">'03 - Rekonštrukcia odstav...'!$120:$120</definedName>
    <definedName name="_xlnm.Print_Titles" localSheetId="4">'04 - Oprava asfaltového c...'!$121:$121</definedName>
    <definedName name="_xlnm.Print_Titles" localSheetId="5">'05 - Oprava chodníka zo z...'!$121:$121</definedName>
    <definedName name="_xlnm.Print_Titles" localSheetId="6">'06 - Oprava vstupu ku gar...'!$121:$121</definedName>
    <definedName name="_xlnm.Print_Titles" localSheetId="0">'Rekapitulácia stavby'!$92:$92</definedName>
    <definedName name="_xlnm.Print_Area" localSheetId="1">'01 - Oprava asfaltového c...'!$C$4:$J$76,'01 - Oprava asfaltového c...'!$C$82:$J$103,'01 - Oprava asfaltového c...'!$C$109:$J$144</definedName>
    <definedName name="_xlnm.Print_Area" localSheetId="2">'02 - Oprava chodníka na u...'!$C$4:$J$76,'02 - Oprava chodníka na u...'!$C$82:$J$103,'02 - Oprava chodníka na u...'!$C$109:$J$149</definedName>
    <definedName name="_xlnm.Print_Area" localSheetId="3">'03 - Rekonštrukcia odstav...'!$C$4:$J$76,'03 - Rekonštrukcia odstav...'!$C$82:$J$102,'03 - Rekonštrukcia odstav...'!$C$108:$J$140</definedName>
    <definedName name="_xlnm.Print_Area" localSheetId="4">'04 - Oprava asfaltového c...'!$C$4:$J$76,'04 - Oprava asfaltového c...'!$C$82:$J$103,'04 - Oprava asfaltového c...'!$C$109:$J$144</definedName>
    <definedName name="_xlnm.Print_Area" localSheetId="5">'05 - Oprava chodníka zo z...'!$C$4:$J$76,'05 - Oprava chodníka zo z...'!$C$82:$J$103,'05 - Oprava chodníka zo z...'!$C$109:$J$143</definedName>
    <definedName name="_xlnm.Print_Area" localSheetId="6">'06 - Oprava vstupu ku gar...'!$C$4:$J$76,'06 - Oprava vstupu ku gar...'!$C$82:$J$103,'06 - Oprava vstupu ku gar...'!$C$109:$J$144</definedName>
    <definedName name="_xlnm.Print_Area" localSheetId="0">'Rekapitulácia stavby'!$D$4:$AO$76,'Rekapitulácia stavby'!$C$82:$AQ$101</definedName>
  </definedNames>
  <calcPr calcId="152511"/>
</workbook>
</file>

<file path=xl/calcChain.xml><?xml version="1.0" encoding="utf-8"?>
<calcChain xmlns="http://schemas.openxmlformats.org/spreadsheetml/2006/main">
  <c r="J37" i="7" l="1"/>
  <c r="J36" i="7"/>
  <c r="AY100" i="1" s="1"/>
  <c r="J35" i="7"/>
  <c r="AX100" i="1" s="1"/>
  <c r="BI144" i="7"/>
  <c r="BH144" i="7"/>
  <c r="BG144" i="7"/>
  <c r="BE144" i="7"/>
  <c r="T144" i="7"/>
  <c r="T143" i="7" s="1"/>
  <c r="R144" i="7"/>
  <c r="R143" i="7" s="1"/>
  <c r="P144" i="7"/>
  <c r="P143" i="7" s="1"/>
  <c r="BI142" i="7"/>
  <c r="BH142" i="7"/>
  <c r="BG142" i="7"/>
  <c r="BE142" i="7"/>
  <c r="T142" i="7"/>
  <c r="T141" i="7" s="1"/>
  <c r="R142" i="7"/>
  <c r="R141" i="7" s="1"/>
  <c r="P142" i="7"/>
  <c r="P141" i="7" s="1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BI125" i="7"/>
  <c r="BH125" i="7"/>
  <c r="BG125" i="7"/>
  <c r="BE125" i="7"/>
  <c r="T125" i="7"/>
  <c r="R125" i="7"/>
  <c r="P125" i="7"/>
  <c r="J119" i="7"/>
  <c r="F118" i="7"/>
  <c r="F116" i="7"/>
  <c r="E114" i="7"/>
  <c r="J92" i="7"/>
  <c r="F91" i="7"/>
  <c r="F89" i="7"/>
  <c r="E87" i="7"/>
  <c r="J21" i="7"/>
  <c r="E21" i="7"/>
  <c r="J91" i="7"/>
  <c r="J20" i="7"/>
  <c r="J18" i="7"/>
  <c r="E18" i="7"/>
  <c r="F92" i="7" s="1"/>
  <c r="J17" i="7"/>
  <c r="J12" i="7"/>
  <c r="J116" i="7"/>
  <c r="E7" i="7"/>
  <c r="E112" i="7" s="1"/>
  <c r="J37" i="6"/>
  <c r="J36" i="6"/>
  <c r="AY99" i="1" s="1"/>
  <c r="J35" i="6"/>
  <c r="AX99" i="1"/>
  <c r="BI143" i="6"/>
  <c r="BH143" i="6"/>
  <c r="BG143" i="6"/>
  <c r="BE143" i="6"/>
  <c r="T143" i="6"/>
  <c r="T142" i="6" s="1"/>
  <c r="R143" i="6"/>
  <c r="R142" i="6"/>
  <c r="P143" i="6"/>
  <c r="P142" i="6"/>
  <c r="BI141" i="6"/>
  <c r="BH141" i="6"/>
  <c r="BG141" i="6"/>
  <c r="BE141" i="6"/>
  <c r="T141" i="6"/>
  <c r="T140" i="6"/>
  <c r="R141" i="6"/>
  <c r="R140" i="6"/>
  <c r="P141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J119" i="6"/>
  <c r="F118" i="6"/>
  <c r="F116" i="6"/>
  <c r="E114" i="6"/>
  <c r="J92" i="6"/>
  <c r="F91" i="6"/>
  <c r="F89" i="6"/>
  <c r="E87" i="6"/>
  <c r="J21" i="6"/>
  <c r="E21" i="6"/>
  <c r="J118" i="6"/>
  <c r="J20" i="6"/>
  <c r="J18" i="6"/>
  <c r="E18" i="6"/>
  <c r="F119" i="6" s="1"/>
  <c r="J17" i="6"/>
  <c r="J12" i="6"/>
  <c r="J116" i="6"/>
  <c r="E7" i="6"/>
  <c r="E112" i="6" s="1"/>
  <c r="J37" i="5"/>
  <c r="J36" i="5"/>
  <c r="AY98" i="1" s="1"/>
  <c r="J35" i="5"/>
  <c r="AX98" i="1"/>
  <c r="BI144" i="5"/>
  <c r="BH144" i="5"/>
  <c r="BG144" i="5"/>
  <c r="BE144" i="5"/>
  <c r="T144" i="5"/>
  <c r="T143" i="5" s="1"/>
  <c r="R144" i="5"/>
  <c r="R143" i="5"/>
  <c r="P144" i="5"/>
  <c r="P143" i="5"/>
  <c r="BI142" i="5"/>
  <c r="BH142" i="5"/>
  <c r="BG142" i="5"/>
  <c r="BE142" i="5"/>
  <c r="T142" i="5"/>
  <c r="T141" i="5"/>
  <c r="R142" i="5"/>
  <c r="R141" i="5"/>
  <c r="P142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J119" i="5"/>
  <c r="F118" i="5"/>
  <c r="F116" i="5"/>
  <c r="E114" i="5"/>
  <c r="J92" i="5"/>
  <c r="F91" i="5"/>
  <c r="F89" i="5"/>
  <c r="E87" i="5"/>
  <c r="J21" i="5"/>
  <c r="E21" i="5"/>
  <c r="J91" i="5" s="1"/>
  <c r="J20" i="5"/>
  <c r="J18" i="5"/>
  <c r="E18" i="5"/>
  <c r="F92" i="5" s="1"/>
  <c r="J17" i="5"/>
  <c r="J12" i="5"/>
  <c r="J116" i="5"/>
  <c r="E7" i="5"/>
  <c r="E85" i="5"/>
  <c r="J37" i="4"/>
  <c r="J36" i="4"/>
  <c r="AY97" i="1" s="1"/>
  <c r="J35" i="4"/>
  <c r="AX97" i="1"/>
  <c r="BI140" i="4"/>
  <c r="BH140" i="4"/>
  <c r="BG140" i="4"/>
  <c r="BE140" i="4"/>
  <c r="T140" i="4"/>
  <c r="T139" i="4" s="1"/>
  <c r="R140" i="4"/>
  <c r="R139" i="4"/>
  <c r="P140" i="4"/>
  <c r="P139" i="4" s="1"/>
  <c r="BI138" i="4"/>
  <c r="BH138" i="4"/>
  <c r="BG138" i="4"/>
  <c r="BE138" i="4"/>
  <c r="T138" i="4"/>
  <c r="T137" i="4"/>
  <c r="R138" i="4"/>
  <c r="R137" i="4" s="1"/>
  <c r="P138" i="4"/>
  <c r="P137" i="4" s="1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J118" i="4"/>
  <c r="F117" i="4"/>
  <c r="F115" i="4"/>
  <c r="E113" i="4"/>
  <c r="J92" i="4"/>
  <c r="F91" i="4"/>
  <c r="F89" i="4"/>
  <c r="E87" i="4"/>
  <c r="J21" i="4"/>
  <c r="E21" i="4"/>
  <c r="J91" i="4"/>
  <c r="J20" i="4"/>
  <c r="J18" i="4"/>
  <c r="E18" i="4"/>
  <c r="F118" i="4" s="1"/>
  <c r="J17" i="4"/>
  <c r="J12" i="4"/>
  <c r="J89" i="4" s="1"/>
  <c r="E7" i="4"/>
  <c r="E85" i="4" s="1"/>
  <c r="J37" i="3"/>
  <c r="J36" i="3"/>
  <c r="AY96" i="1"/>
  <c r="J35" i="3"/>
  <c r="AX96" i="1"/>
  <c r="BI149" i="3"/>
  <c r="BH149" i="3"/>
  <c r="BG149" i="3"/>
  <c r="BE149" i="3"/>
  <c r="T149" i="3"/>
  <c r="T148" i="3"/>
  <c r="R149" i="3"/>
  <c r="R148" i="3"/>
  <c r="P149" i="3"/>
  <c r="P148" i="3"/>
  <c r="BI147" i="3"/>
  <c r="BH147" i="3"/>
  <c r="BG147" i="3"/>
  <c r="BE147" i="3"/>
  <c r="T147" i="3"/>
  <c r="T146" i="3"/>
  <c r="R147" i="3"/>
  <c r="R146" i="3"/>
  <c r="P147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J119" i="3"/>
  <c r="F118" i="3"/>
  <c r="F116" i="3"/>
  <c r="E114" i="3"/>
  <c r="J92" i="3"/>
  <c r="F91" i="3"/>
  <c r="F89" i="3"/>
  <c r="E87" i="3"/>
  <c r="J21" i="3"/>
  <c r="E21" i="3"/>
  <c r="J91" i="3"/>
  <c r="J20" i="3"/>
  <c r="J18" i="3"/>
  <c r="E18" i="3"/>
  <c r="F119" i="3" s="1"/>
  <c r="J17" i="3"/>
  <c r="J12" i="3"/>
  <c r="J116" i="3" s="1"/>
  <c r="E7" i="3"/>
  <c r="E112" i="3" s="1"/>
  <c r="J37" i="2"/>
  <c r="J36" i="2"/>
  <c r="AY95" i="1"/>
  <c r="J35" i="2"/>
  <c r="AX95" i="1"/>
  <c r="BI144" i="2"/>
  <c r="BH144" i="2"/>
  <c r="BG144" i="2"/>
  <c r="BE144" i="2"/>
  <c r="T144" i="2"/>
  <c r="T143" i="2"/>
  <c r="R144" i="2"/>
  <c r="R143" i="2"/>
  <c r="P144" i="2"/>
  <c r="P143" i="2"/>
  <c r="BI142" i="2"/>
  <c r="BH142" i="2"/>
  <c r="BG142" i="2"/>
  <c r="BE142" i="2"/>
  <c r="T142" i="2"/>
  <c r="T141" i="2"/>
  <c r="R142" i="2"/>
  <c r="R141" i="2"/>
  <c r="P142" i="2"/>
  <c r="P141" i="2" s="1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J119" i="2"/>
  <c r="F118" i="2"/>
  <c r="F116" i="2"/>
  <c r="E114" i="2"/>
  <c r="J92" i="2"/>
  <c r="F91" i="2"/>
  <c r="F89" i="2"/>
  <c r="E87" i="2"/>
  <c r="J21" i="2"/>
  <c r="E21" i="2"/>
  <c r="J118" i="2" s="1"/>
  <c r="J20" i="2"/>
  <c r="J18" i="2"/>
  <c r="E18" i="2"/>
  <c r="F119" i="2" s="1"/>
  <c r="J17" i="2"/>
  <c r="J12" i="2"/>
  <c r="J116" i="2"/>
  <c r="E7" i="2"/>
  <c r="E112" i="2"/>
  <c r="L90" i="1"/>
  <c r="AM90" i="1"/>
  <c r="AM89" i="1"/>
  <c r="L89" i="1"/>
  <c r="AM87" i="1"/>
  <c r="L87" i="1"/>
  <c r="L85" i="1"/>
  <c r="L84" i="1"/>
  <c r="BK142" i="2"/>
  <c r="BK137" i="2"/>
  <c r="J132" i="2"/>
  <c r="BK126" i="2"/>
  <c r="J138" i="3"/>
  <c r="J126" i="3"/>
  <c r="BK128" i="3"/>
  <c r="BK140" i="3"/>
  <c r="BK141" i="3"/>
  <c r="BK128" i="4"/>
  <c r="BK130" i="4"/>
  <c r="J130" i="4"/>
  <c r="BK133" i="4"/>
  <c r="J142" i="5"/>
  <c r="BK139" i="5"/>
  <c r="J129" i="5"/>
  <c r="BK137" i="6"/>
  <c r="BK141" i="6"/>
  <c r="J135" i="6"/>
  <c r="J134" i="6"/>
  <c r="BK138" i="7"/>
  <c r="BK137" i="7"/>
  <c r="J138" i="7"/>
  <c r="J136" i="7"/>
  <c r="J132" i="7"/>
  <c r="J142" i="2"/>
  <c r="J136" i="2"/>
  <c r="BK131" i="2"/>
  <c r="BK125" i="2"/>
  <c r="BK125" i="3"/>
  <c r="BK135" i="3"/>
  <c r="J135" i="3"/>
  <c r="J131" i="3"/>
  <c r="J127" i="4"/>
  <c r="BK140" i="4"/>
  <c r="BK132" i="4"/>
  <c r="J134" i="4"/>
  <c r="J135" i="5"/>
  <c r="BK130" i="5"/>
  <c r="J126" i="5"/>
  <c r="BK126" i="5"/>
  <c r="BK134" i="6"/>
  <c r="J137" i="6"/>
  <c r="BK129" i="6"/>
  <c r="BK129" i="7"/>
  <c r="BK131" i="7"/>
  <c r="BK132" i="7"/>
  <c r="J127" i="7"/>
  <c r="BK126" i="7"/>
  <c r="J140" i="2"/>
  <c r="BK135" i="2"/>
  <c r="BK130" i="2"/>
  <c r="J127" i="2"/>
  <c r="BK131" i="3"/>
  <c r="J134" i="3"/>
  <c r="BK134" i="3"/>
  <c r="BK126" i="3"/>
  <c r="J136" i="3"/>
  <c r="J130" i="3"/>
  <c r="J138" i="4"/>
  <c r="BK136" i="4"/>
  <c r="BK135" i="4"/>
  <c r="BK125" i="5"/>
  <c r="BK142" i="5"/>
  <c r="J140" i="5"/>
  <c r="J130" i="5"/>
  <c r="J129" i="6"/>
  <c r="BK127" i="6"/>
  <c r="J138" i="6"/>
  <c r="J132" i="6"/>
  <c r="BK130" i="7"/>
  <c r="J126" i="7"/>
  <c r="J144" i="7"/>
  <c r="BK139" i="2"/>
  <c r="BK134" i="2"/>
  <c r="J129" i="2"/>
  <c r="BK147" i="3"/>
  <c r="J149" i="3"/>
  <c r="BK139" i="3"/>
  <c r="BK137" i="3"/>
  <c r="J143" i="3"/>
  <c r="BK145" i="3"/>
  <c r="BK134" i="4"/>
  <c r="J129" i="4"/>
  <c r="J128" i="4"/>
  <c r="J136" i="4"/>
  <c r="BK129" i="5"/>
  <c r="J127" i="5"/>
  <c r="J125" i="5"/>
  <c r="BK132" i="5"/>
  <c r="BK138" i="6"/>
  <c r="J143" i="6"/>
  <c r="J130" i="6"/>
  <c r="BK135" i="6"/>
  <c r="BK139" i="7"/>
  <c r="BK127" i="7"/>
  <c r="BK125" i="7"/>
  <c r="J130" i="7"/>
  <c r="J139" i="2"/>
  <c r="J137" i="2"/>
  <c r="J131" i="2"/>
  <c r="J126" i="2"/>
  <c r="BK129" i="3"/>
  <c r="J140" i="3"/>
  <c r="BK142" i="3"/>
  <c r="J128" i="3"/>
  <c r="J137" i="3"/>
  <c r="BK136" i="3"/>
  <c r="BK127" i="4"/>
  <c r="BK129" i="4"/>
  <c r="J124" i="4"/>
  <c r="BK137" i="5"/>
  <c r="BK135" i="5"/>
  <c r="BK138" i="5"/>
  <c r="BK127" i="5"/>
  <c r="BK131" i="5"/>
  <c r="J127" i="6"/>
  <c r="BK139" i="6"/>
  <c r="J126" i="6"/>
  <c r="BK126" i="6"/>
  <c r="J142" i="7"/>
  <c r="BK140" i="7"/>
  <c r="J140" i="7"/>
  <c r="BK142" i="7"/>
  <c r="BK144" i="2"/>
  <c r="BK138" i="2"/>
  <c r="BK132" i="2"/>
  <c r="BK129" i="2"/>
  <c r="AS94" i="1"/>
  <c r="J141" i="3"/>
  <c r="BK130" i="3"/>
  <c r="BK133" i="3"/>
  <c r="BK143" i="3"/>
  <c r="J135" i="4"/>
  <c r="J126" i="4"/>
  <c r="J133" i="4"/>
  <c r="BK140" i="5"/>
  <c r="J138" i="5"/>
  <c r="J132" i="5"/>
  <c r="J144" i="5"/>
  <c r="BK134" i="5"/>
  <c r="J136" i="6"/>
  <c r="BK125" i="6"/>
  <c r="J125" i="6"/>
  <c r="J139" i="7"/>
  <c r="J135" i="7"/>
  <c r="BK136" i="7"/>
  <c r="J129" i="7"/>
  <c r="BK140" i="2"/>
  <c r="BK136" i="2"/>
  <c r="J134" i="2"/>
  <c r="J130" i="2"/>
  <c r="J125" i="2"/>
  <c r="J147" i="3"/>
  <c r="J133" i="3"/>
  <c r="J125" i="3"/>
  <c r="J139" i="3"/>
  <c r="BK138" i="3"/>
  <c r="J132" i="4"/>
  <c r="J140" i="4"/>
  <c r="BK138" i="4"/>
  <c r="BK124" i="4"/>
  <c r="J139" i="5"/>
  <c r="BK144" i="5"/>
  <c r="J136" i="5"/>
  <c r="J141" i="6"/>
  <c r="J131" i="6"/>
  <c r="BK143" i="6"/>
  <c r="BK136" i="6"/>
  <c r="J134" i="7"/>
  <c r="J131" i="7"/>
  <c r="BK135" i="7"/>
  <c r="J144" i="2"/>
  <c r="J138" i="2"/>
  <c r="J135" i="2"/>
  <c r="BK127" i="2"/>
  <c r="J145" i="3"/>
  <c r="J144" i="3"/>
  <c r="J129" i="3"/>
  <c r="BK149" i="3"/>
  <c r="BK144" i="3"/>
  <c r="J142" i="3"/>
  <c r="BK125" i="4"/>
  <c r="BK126" i="4"/>
  <c r="J125" i="4"/>
  <c r="J131" i="5"/>
  <c r="J134" i="5"/>
  <c r="J137" i="5"/>
  <c r="BK136" i="5"/>
  <c r="BK132" i="6"/>
  <c r="BK130" i="6"/>
  <c r="BK131" i="6"/>
  <c r="J139" i="6"/>
  <c r="J125" i="7"/>
  <c r="BK144" i="7"/>
  <c r="BK134" i="7"/>
  <c r="J137" i="7"/>
  <c r="BK133" i="2" l="1"/>
  <c r="J133" i="2" s="1"/>
  <c r="J100" i="2" s="1"/>
  <c r="R123" i="4"/>
  <c r="R128" i="5"/>
  <c r="R123" i="5" s="1"/>
  <c r="R122" i="5" s="1"/>
  <c r="R124" i="6"/>
  <c r="T133" i="6"/>
  <c r="T133" i="2"/>
  <c r="T132" i="3"/>
  <c r="P131" i="4"/>
  <c r="BK124" i="5"/>
  <c r="R133" i="5"/>
  <c r="P124" i="6"/>
  <c r="R128" i="6"/>
  <c r="P124" i="2"/>
  <c r="R133" i="2"/>
  <c r="BK124" i="3"/>
  <c r="J124" i="3" s="1"/>
  <c r="J98" i="3" s="1"/>
  <c r="R124" i="3"/>
  <c r="P127" i="3"/>
  <c r="BK123" i="4"/>
  <c r="J123" i="4"/>
  <c r="J98" i="4"/>
  <c r="BK133" i="5"/>
  <c r="J133" i="5" s="1"/>
  <c r="J100" i="5" s="1"/>
  <c r="BK128" i="6"/>
  <c r="J128" i="6"/>
  <c r="J99" i="6" s="1"/>
  <c r="T124" i="2"/>
  <c r="R128" i="2"/>
  <c r="R123" i="2" s="1"/>
  <c r="R122" i="2" s="1"/>
  <c r="P132" i="3"/>
  <c r="T123" i="4"/>
  <c r="T124" i="5"/>
  <c r="T128" i="5"/>
  <c r="P128" i="6"/>
  <c r="P124" i="7"/>
  <c r="T124" i="7"/>
  <c r="P128" i="7"/>
  <c r="BK128" i="2"/>
  <c r="J128" i="2" s="1"/>
  <c r="J99" i="2" s="1"/>
  <c r="BK127" i="3"/>
  <c r="J127" i="3"/>
  <c r="J99" i="3" s="1"/>
  <c r="T127" i="3"/>
  <c r="BK131" i="4"/>
  <c r="J131" i="4" s="1"/>
  <c r="J99" i="4" s="1"/>
  <c r="P133" i="5"/>
  <c r="R133" i="6"/>
  <c r="BK124" i="7"/>
  <c r="J124" i="7" s="1"/>
  <c r="J98" i="7" s="1"/>
  <c r="BK124" i="2"/>
  <c r="J124" i="2" s="1"/>
  <c r="J98" i="2" s="1"/>
  <c r="P128" i="2"/>
  <c r="R132" i="3"/>
  <c r="T131" i="4"/>
  <c r="R124" i="5"/>
  <c r="T133" i="5"/>
  <c r="BK124" i="6"/>
  <c r="J124" i="6" s="1"/>
  <c r="J98" i="6" s="1"/>
  <c r="P133" i="6"/>
  <c r="R124" i="7"/>
  <c r="BK128" i="7"/>
  <c r="J128" i="7"/>
  <c r="J99" i="7"/>
  <c r="T128" i="7"/>
  <c r="R133" i="7"/>
  <c r="P133" i="2"/>
  <c r="P124" i="3"/>
  <c r="P123" i="3" s="1"/>
  <c r="P122" i="3" s="1"/>
  <c r="AU96" i="1" s="1"/>
  <c r="T124" i="3"/>
  <c r="T123" i="3" s="1"/>
  <c r="T122" i="3" s="1"/>
  <c r="R127" i="3"/>
  <c r="R131" i="4"/>
  <c r="BK128" i="5"/>
  <c r="J128" i="5"/>
  <c r="J99" i="5"/>
  <c r="T124" i="6"/>
  <c r="T123" i="6" s="1"/>
  <c r="T122" i="6" s="1"/>
  <c r="T128" i="6"/>
  <c r="P133" i="7"/>
  <c r="R124" i="2"/>
  <c r="T128" i="2"/>
  <c r="BK132" i="3"/>
  <c r="J132" i="3" s="1"/>
  <c r="J100" i="3" s="1"/>
  <c r="P123" i="4"/>
  <c r="P122" i="4" s="1"/>
  <c r="P121" i="4" s="1"/>
  <c r="AU97" i="1" s="1"/>
  <c r="P124" i="5"/>
  <c r="P123" i="5" s="1"/>
  <c r="P122" i="5" s="1"/>
  <c r="AU98" i="1" s="1"/>
  <c r="P128" i="5"/>
  <c r="BK133" i="6"/>
  <c r="J133" i="6"/>
  <c r="J100" i="6"/>
  <c r="R128" i="7"/>
  <c r="BK133" i="7"/>
  <c r="J133" i="7" s="1"/>
  <c r="J100" i="7" s="1"/>
  <c r="T133" i="7"/>
  <c r="BK141" i="5"/>
  <c r="J141" i="5"/>
  <c r="J101" i="5"/>
  <c r="BK143" i="5"/>
  <c r="J143" i="5" s="1"/>
  <c r="J102" i="5" s="1"/>
  <c r="BK146" i="3"/>
  <c r="J146" i="3" s="1"/>
  <c r="J101" i="3" s="1"/>
  <c r="BK137" i="4"/>
  <c r="J137" i="4"/>
  <c r="J100" i="4"/>
  <c r="BK140" i="6"/>
  <c r="J140" i="6" s="1"/>
  <c r="J101" i="6" s="1"/>
  <c r="BK139" i="4"/>
  <c r="J139" i="4" s="1"/>
  <c r="J101" i="4" s="1"/>
  <c r="BK142" i="6"/>
  <c r="J142" i="6"/>
  <c r="J102" i="6" s="1"/>
  <c r="BK141" i="2"/>
  <c r="J141" i="2"/>
  <c r="J101" i="2" s="1"/>
  <c r="BK141" i="7"/>
  <c r="J141" i="7"/>
  <c r="J101" i="7"/>
  <c r="BK143" i="2"/>
  <c r="J143" i="2" s="1"/>
  <c r="J102" i="2" s="1"/>
  <c r="BK148" i="3"/>
  <c r="J148" i="3" s="1"/>
  <c r="J102" i="3" s="1"/>
  <c r="BK143" i="7"/>
  <c r="J143" i="7"/>
  <c r="J102" i="7"/>
  <c r="J89" i="7"/>
  <c r="BF139" i="7"/>
  <c r="E85" i="7"/>
  <c r="F119" i="7"/>
  <c r="BF132" i="7"/>
  <c r="BF131" i="7"/>
  <c r="J118" i="7"/>
  <c r="BF127" i="7"/>
  <c r="BF129" i="7"/>
  <c r="BF137" i="7"/>
  <c r="BF142" i="7"/>
  <c r="BF134" i="7"/>
  <c r="BF135" i="7"/>
  <c r="BF126" i="7"/>
  <c r="BF136" i="7"/>
  <c r="BF138" i="7"/>
  <c r="BF125" i="7"/>
  <c r="BF130" i="7"/>
  <c r="BF140" i="7"/>
  <c r="BF144" i="7"/>
  <c r="J124" i="5"/>
  <c r="J98" i="5"/>
  <c r="J91" i="6"/>
  <c r="BF129" i="6"/>
  <c r="BF132" i="6"/>
  <c r="BF134" i="6"/>
  <c r="BF141" i="6"/>
  <c r="BF127" i="6"/>
  <c r="J89" i="6"/>
  <c r="BF131" i="6"/>
  <c r="BF135" i="6"/>
  <c r="BF139" i="6"/>
  <c r="BF130" i="6"/>
  <c r="BF143" i="6"/>
  <c r="F92" i="6"/>
  <c r="BF125" i="6"/>
  <c r="BF137" i="6"/>
  <c r="BF138" i="6"/>
  <c r="E85" i="6"/>
  <c r="BF136" i="6"/>
  <c r="BF126" i="6"/>
  <c r="BF130" i="5"/>
  <c r="BF131" i="5"/>
  <c r="BF138" i="5"/>
  <c r="BF129" i="5"/>
  <c r="BF140" i="5"/>
  <c r="E112" i="5"/>
  <c r="F119" i="5"/>
  <c r="BF135" i="5"/>
  <c r="BF137" i="5"/>
  <c r="J118" i="5"/>
  <c r="BF125" i="5"/>
  <c r="BF132" i="5"/>
  <c r="BF134" i="5"/>
  <c r="BF144" i="5"/>
  <c r="BF127" i="5"/>
  <c r="BF139" i="5"/>
  <c r="BF126" i="5"/>
  <c r="J89" i="5"/>
  <c r="BF136" i="5"/>
  <c r="BF142" i="5"/>
  <c r="J115" i="4"/>
  <c r="F92" i="4"/>
  <c r="BF126" i="4"/>
  <c r="BF125" i="4"/>
  <c r="BF127" i="4"/>
  <c r="BF132" i="4"/>
  <c r="BF134" i="4"/>
  <c r="BF135" i="4"/>
  <c r="BF140" i="4"/>
  <c r="E111" i="4"/>
  <c r="J117" i="4"/>
  <c r="BF130" i="4"/>
  <c r="BF133" i="4"/>
  <c r="BF124" i="4"/>
  <c r="BF128" i="4"/>
  <c r="BF129" i="4"/>
  <c r="BF136" i="4"/>
  <c r="BF138" i="4"/>
  <c r="E85" i="3"/>
  <c r="BF126" i="3"/>
  <c r="BF131" i="3"/>
  <c r="BF143" i="3"/>
  <c r="F92" i="3"/>
  <c r="BF125" i="3"/>
  <c r="BF134" i="3"/>
  <c r="BF135" i="3"/>
  <c r="BF136" i="3"/>
  <c r="BF138" i="3"/>
  <c r="J118" i="3"/>
  <c r="BF133" i="3"/>
  <c r="J89" i="3"/>
  <c r="BF137" i="3"/>
  <c r="BF141" i="3"/>
  <c r="BF129" i="3"/>
  <c r="BF130" i="3"/>
  <c r="BF144" i="3"/>
  <c r="BF145" i="3"/>
  <c r="BF128" i="3"/>
  <c r="BF147" i="3"/>
  <c r="BF149" i="3"/>
  <c r="BF142" i="3"/>
  <c r="BF139" i="3"/>
  <c r="BF140" i="3"/>
  <c r="E85" i="2"/>
  <c r="J89" i="2"/>
  <c r="J91" i="2"/>
  <c r="F92" i="2"/>
  <c r="BF125" i="2"/>
  <c r="BF126" i="2"/>
  <c r="BF127" i="2"/>
  <c r="BF129" i="2"/>
  <c r="BF130" i="2"/>
  <c r="BF131" i="2"/>
  <c r="BF132" i="2"/>
  <c r="BF134" i="2"/>
  <c r="BF135" i="2"/>
  <c r="BF136" i="2"/>
  <c r="BF137" i="2"/>
  <c r="BF138" i="2"/>
  <c r="BF139" i="2"/>
  <c r="BF140" i="2"/>
  <c r="BF142" i="2"/>
  <c r="BF144" i="2"/>
  <c r="J33" i="2"/>
  <c r="AV95" i="1"/>
  <c r="F37" i="4"/>
  <c r="BD97" i="1" s="1"/>
  <c r="J33" i="5"/>
  <c r="AV98" i="1" s="1"/>
  <c r="F36" i="6"/>
  <c r="BC99" i="1" s="1"/>
  <c r="F36" i="3"/>
  <c r="BC96" i="1"/>
  <c r="F35" i="4"/>
  <c r="BB97" i="1" s="1"/>
  <c r="J33" i="6"/>
  <c r="AV99" i="1" s="1"/>
  <c r="J33" i="3"/>
  <c r="AV96" i="1" s="1"/>
  <c r="F36" i="4"/>
  <c r="BC97" i="1"/>
  <c r="F35" i="5"/>
  <c r="BB98" i="1" s="1"/>
  <c r="F37" i="7"/>
  <c r="BD100" i="1" s="1"/>
  <c r="F33" i="2"/>
  <c r="AZ95" i="1" s="1"/>
  <c r="F33" i="4"/>
  <c r="AZ97" i="1"/>
  <c r="F37" i="5"/>
  <c r="BD98" i="1" s="1"/>
  <c r="F33" i="7"/>
  <c r="AZ100" i="1" s="1"/>
  <c r="F37" i="2"/>
  <c r="BD95" i="1" s="1"/>
  <c r="F37" i="3"/>
  <c r="BD96" i="1"/>
  <c r="F37" i="6"/>
  <c r="BD99" i="1"/>
  <c r="F35" i="7"/>
  <c r="BB100" i="1"/>
  <c r="F36" i="2"/>
  <c r="BC95" i="1"/>
  <c r="J33" i="4"/>
  <c r="AV97" i="1" s="1"/>
  <c r="F33" i="6"/>
  <c r="AZ99" i="1"/>
  <c r="F36" i="7"/>
  <c r="BC100" i="1"/>
  <c r="F33" i="3"/>
  <c r="AZ96" i="1"/>
  <c r="F33" i="5"/>
  <c r="AZ98" i="1" s="1"/>
  <c r="F35" i="6"/>
  <c r="BB99" i="1"/>
  <c r="F35" i="2"/>
  <c r="BB95" i="1"/>
  <c r="F35" i="3"/>
  <c r="BB96" i="1"/>
  <c r="F36" i="5"/>
  <c r="BC98" i="1" s="1"/>
  <c r="J33" i="7"/>
  <c r="AV100" i="1"/>
  <c r="BK123" i="3" l="1"/>
  <c r="J123" i="3" s="1"/>
  <c r="J97" i="3" s="1"/>
  <c r="BK122" i="4"/>
  <c r="BK121" i="4" s="1"/>
  <c r="J121" i="4" s="1"/>
  <c r="J30" i="4" s="1"/>
  <c r="R123" i="7"/>
  <c r="R122" i="7"/>
  <c r="T123" i="5"/>
  <c r="T122" i="5" s="1"/>
  <c r="R123" i="3"/>
  <c r="R122" i="3"/>
  <c r="T123" i="2"/>
  <c r="T122" i="2"/>
  <c r="BK123" i="2"/>
  <c r="J123" i="2"/>
  <c r="J97" i="2"/>
  <c r="T123" i="7"/>
  <c r="T122" i="7"/>
  <c r="BK123" i="5"/>
  <c r="J123" i="5" s="1"/>
  <c r="J97" i="5" s="1"/>
  <c r="T122" i="4"/>
  <c r="T121" i="4"/>
  <c r="P123" i="6"/>
  <c r="P122" i="6" s="1"/>
  <c r="AU99" i="1" s="1"/>
  <c r="R123" i="6"/>
  <c r="R122" i="6" s="1"/>
  <c r="BK123" i="6"/>
  <c r="BK122" i="6"/>
  <c r="J122" i="6"/>
  <c r="J96" i="6"/>
  <c r="P123" i="2"/>
  <c r="P122" i="2"/>
  <c r="AU95" i="1"/>
  <c r="R122" i="4"/>
  <c r="R121" i="4"/>
  <c r="P123" i="7"/>
  <c r="P122" i="7" s="1"/>
  <c r="AU100" i="1" s="1"/>
  <c r="BK123" i="7"/>
  <c r="J123" i="7"/>
  <c r="J97" i="7"/>
  <c r="AG97" i="1"/>
  <c r="J96" i="4"/>
  <c r="J122" i="4"/>
  <c r="J97" i="4"/>
  <c r="BK122" i="3"/>
  <c r="J122" i="3" s="1"/>
  <c r="J30" i="3" s="1"/>
  <c r="AG96" i="1" s="1"/>
  <c r="J34" i="2"/>
  <c r="AW95" i="1"/>
  <c r="AT95" i="1" s="1"/>
  <c r="J34" i="6"/>
  <c r="AW99" i="1" s="1"/>
  <c r="AT99" i="1" s="1"/>
  <c r="F34" i="2"/>
  <c r="BA95" i="1" s="1"/>
  <c r="F34" i="6"/>
  <c r="BA99" i="1"/>
  <c r="J34" i="4"/>
  <c r="AW97" i="1"/>
  <c r="AT97" i="1" s="1"/>
  <c r="AN97" i="1" s="1"/>
  <c r="F34" i="7"/>
  <c r="BA100" i="1" s="1"/>
  <c r="J34" i="3"/>
  <c r="AW96" i="1"/>
  <c r="AT96" i="1" s="1"/>
  <c r="BC94" i="1"/>
  <c r="W32" i="1" s="1"/>
  <c r="F34" i="5"/>
  <c r="BA98" i="1"/>
  <c r="AZ94" i="1"/>
  <c r="W29" i="1" s="1"/>
  <c r="F34" i="4"/>
  <c r="BA97" i="1" s="1"/>
  <c r="J34" i="7"/>
  <c r="AW100" i="1"/>
  <c r="AT100" i="1" s="1"/>
  <c r="F34" i="3"/>
  <c r="BA96" i="1"/>
  <c r="BD94" i="1"/>
  <c r="W33" i="1"/>
  <c r="J34" i="5"/>
  <c r="AW98" i="1"/>
  <c r="AT98" i="1"/>
  <c r="BB94" i="1"/>
  <c r="W31" i="1"/>
  <c r="BK122" i="2" l="1"/>
  <c r="J122" i="2"/>
  <c r="J96" i="2"/>
  <c r="BK122" i="7"/>
  <c r="J122" i="7"/>
  <c r="J96" i="7"/>
  <c r="BK122" i="5"/>
  <c r="J122" i="5"/>
  <c r="J96" i="5" s="1"/>
  <c r="J123" i="6"/>
  <c r="J97" i="6"/>
  <c r="AN96" i="1"/>
  <c r="J96" i="3"/>
  <c r="J39" i="4"/>
  <c r="J39" i="3"/>
  <c r="AU94" i="1"/>
  <c r="AV94" i="1"/>
  <c r="AK29" i="1"/>
  <c r="AY94" i="1"/>
  <c r="J30" i="6"/>
  <c r="AG99" i="1"/>
  <c r="AX94" i="1"/>
  <c r="BA94" i="1"/>
  <c r="W30" i="1" s="1"/>
  <c r="J39" i="6" l="1"/>
  <c r="AN99" i="1"/>
  <c r="J30" i="7"/>
  <c r="AG100" i="1" s="1"/>
  <c r="J30" i="5"/>
  <c r="AG98" i="1"/>
  <c r="AN98" i="1"/>
  <c r="J30" i="2"/>
  <c r="AG95" i="1" s="1"/>
  <c r="AN95" i="1" s="1"/>
  <c r="AW94" i="1"/>
  <c r="AK30" i="1"/>
  <c r="J39" i="7" l="1"/>
  <c r="J39" i="5"/>
  <c r="J39" i="2"/>
  <c r="AN100" i="1"/>
  <c r="AG94" i="1"/>
  <c r="AK26" i="1"/>
  <c r="AT94" i="1"/>
  <c r="AN94" i="1" l="1"/>
  <c r="AK35" i="1"/>
</calcChain>
</file>

<file path=xl/sharedStrings.xml><?xml version="1.0" encoding="utf-8"?>
<sst xmlns="http://schemas.openxmlformats.org/spreadsheetml/2006/main" count="2462" uniqueCount="399">
  <si>
    <t>Export Komplet</t>
  </si>
  <si>
    <t/>
  </si>
  <si>
    <t>2.0</t>
  </si>
  <si>
    <t>False</t>
  </si>
  <si>
    <t>{1129b3cd-88f3-4b17-8453-014c4862e915}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</si>
  <si>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</si>
  <si>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</si>
  <si>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</si>
  <si>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</si>
  <si>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</si>
  <si>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</si>
  <si>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</si>
  <si>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</si>
  <si>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22e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</si>
  <si>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</si>
  <si>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</si>
  <si>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Opravy miestnych komunikácií - rozpočty</t>
  </si>
  <si>
    <t>JKSO:</t>
  </si>
  <si>
    <t>KS:</t>
  </si>
  <si>
    <t>Miesto:</t>
  </si>
  <si>
    <t>Humenné</t>
  </si>
  <si>
    <t>Dátum:</t>
  </si>
  <si>
    <t>11. 8. 2021</t>
  </si>
  <si>
    <t>Objednávateľ:</t>
  </si>
  <si>
    <t>IČO:</t>
  </si>
  <si>
    <t>Mesto Humenné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</si>
  <si>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</si>
  <si>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</si>
  <si>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</si>
  <si>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</si>
  <si>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</si>
  <si>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</si>
  <si>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</si>
  <si>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Ing.Slavomír Jančík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</si>
  <si>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</si>
  <si>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</si>
  <si>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</si>
  <si>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</si>
  <si>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</si>
  <si>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</si>
  <si>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</si>
  <si>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</si>
  <si>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</si>
  <si>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</si>
  <si>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</si>
  <si>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</si>
  <si>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</si>
  <si>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</si>
  <si>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</si>
  <si>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</si>
  <si>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</si>
  <si>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</si>
  <si>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</si>
  <si>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</si>
  <si>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</si>
  <si>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</si>
  <si>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</si>
  <si>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</si>
  <si>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</si>
  <si>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</si>
  <si>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</si>
  <si>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</si>
  <si>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</si>
  <si>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</si>
  <si>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</si>
  <si>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</si>
  <si>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</si>
  <si>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</si>
  <si>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</si>
  <si>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</si>
  <si>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</si>
  <si>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</si>
  <si>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</si>
  <si>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</si>
  <si>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</si>
  <si>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</si>
  <si>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</si>
  <si>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</si>
  <si>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</si>
  <si>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</si>
  <si>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</si>
  <si>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Oprava asfaltového chodníka na ulici Šmidkeho v Humennom</t>
  </si>
  <si>
    <t>STA</t>
  </si>
  <si>
    <t>1</t>
  </si>
  <si>
    <t>{a2423550-4a05-431e-9e3f-7c6d1020f7c0}</t>
  </si>
  <si>
    <t>02</t>
  </si>
  <si>
    <t>Oprava chodníka na ulici Kalininovej</t>
  </si>
  <si>
    <t>{4c84d6e1-0037-4116-b089-047aa8801ea2}</t>
  </si>
  <si>
    <t>03</t>
  </si>
  <si>
    <t>Rekonštrukcia odstavnej plochy za BD Gorkého 1554 - zatrávňovacie panely</t>
  </si>
  <si>
    <t>{815c97f0-ca57-423b-9930-ffe41629db2a}</t>
  </si>
  <si>
    <t>04</t>
  </si>
  <si>
    <t>Oprava asfaltového chodníka na ulici Laboreckej - OMW-Štefánikova</t>
  </si>
  <si>
    <t>{4184ce73-75cd-4d3b-b407-9c386510d4c5}</t>
  </si>
  <si>
    <t>05</t>
  </si>
  <si>
    <t>Oprava chodníka zo zámkovej dlažby na ul. SNP</t>
  </si>
  <si>
    <t>{aa3a719f-f68b-4349-aaec-afb872915c26}</t>
  </si>
  <si>
    <t>06</t>
  </si>
  <si>
    <t>Oprava vstupu ku garážam na ulici Osloboditeľov - Lesná (pri parčíku)</t>
  </si>
  <si>
    <t>{350d11aa-fda8-48b7-830b-2025dd4ee64b}</t>
  </si>
  <si>
    <t>KRYCÍ LIST ROZPOČTU</t>
  </si>
  <si>
    <t>Objekt:</t>
  </si>
  <si>
    <t>01 - Oprava asfaltového chodníka na ulici Šmidkeho v Humennom</t>
  </si>
  <si>
    <t>Ing. Slavomír Jančík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</si>
  <si>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</si>
  <si>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</si>
  <si>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</si>
  <si>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</si>
  <si>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</si>
  <si>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</si>
  <si>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</si>
  <si>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   </t>
  </si>
  <si>
    <t xml:space="preserve">    9 - Ostatné konštrukcie a práce-búranie   </t>
  </si>
  <si>
    <t xml:space="preserve">    99 - Presun hmôt HSV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</si>
  <si>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</si>
  <si>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</si>
  <si>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</si>
  <si>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</si>
  <si>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</si>
  <si>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</si>
  <si>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</si>
  <si>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</si>
  <si>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</si>
  <si>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</si>
  <si>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</si>
  <si>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</si>
  <si>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</si>
  <si>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</si>
  <si>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</si>
  <si>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</si>
  <si>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</si>
  <si>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</si>
  <si>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113107122.S</t>
  </si>
  <si>
    <t>Odstránenie krytov s premiestnením hmôt na skládku na vzdialenosť do 3 m alebo s naložením na dopravný prostriedok, v ploche jednotlivo do 200 m2 z kameniva hrubého drveného, hr. vrstvy nad 100 do 200 mm -0,235 t</t>
  </si>
  <si>
    <t>m2</t>
  </si>
  <si>
    <t>4</t>
  </si>
  <si>
    <t>2</t>
  </si>
  <si>
    <t>1311331391</t>
  </si>
  <si>
    <t>113107142.S</t>
  </si>
  <si>
    <t>Odstránenie krytov s premiestnením hmôt na skládku na vzdialenosť do 3 m alebo s naložením na dopravný prostriedok, v ploche jednotlivo do 200 m2 asfaltových, hr. vrstvy nad 50 do 100 mm -0,181 t</t>
  </si>
  <si>
    <t>1733351150</t>
  </si>
  <si>
    <t>3</t>
  </si>
  <si>
    <t>113202111.S</t>
  </si>
  <si>
    <t>Vytrhanie obrúb kamenných, s vybúraním lôžka, s premiestnením hmôt na skládku na vzdialenosť do 3 m alebo s naložením na dopravný prostriedok z krajníkov, obrubníkov stojatých -0,145 t</t>
  </si>
  <si>
    <t>m</t>
  </si>
  <si>
    <t>691770439</t>
  </si>
  <si>
    <t>5</t>
  </si>
  <si>
    <t xml:space="preserve">Komunikácie   </t>
  </si>
  <si>
    <t>564752112.S</t>
  </si>
  <si>
    <t>Podklad alebo kryt z kameniva hrubého drveného veľ. 32-63 mm (vibr.štrk) po zhut.hr. 160 mm</t>
  </si>
  <si>
    <t>1526733496</t>
  </si>
  <si>
    <t>573211111</t>
  </si>
  <si>
    <t>Postrek asfaltový spojovací bez posypu kamenivom z asfaltu cestného v množstve 0,70 kg/m2</t>
  </si>
  <si>
    <t>848048172</t>
  </si>
  <si>
    <t>6</t>
  </si>
  <si>
    <t>577114111.S</t>
  </si>
  <si>
    <t>Asfaltový betón vrstva obrusná AC 8 O s rozprestretím a zhutnením z nemodifikovaného asfaltu tr. II, v pruhu šírky do 3 m, po zhutnení hr. 25 mm</t>
  </si>
  <si>
    <t>-1291285175</t>
  </si>
  <si>
    <t>7</t>
  </si>
  <si>
    <t>577144411.S</t>
  </si>
  <si>
    <t>Asfaltový betón vrstva ložná AC 22 L s rozprestretím a zhutnením z nemodifikovaného asfaltu tr. I, v pruhu šírky do 3 m, po zhutnení hr. 50 mm</t>
  </si>
  <si>
    <t>-2072252947</t>
  </si>
  <si>
    <t>9</t>
  </si>
  <si>
    <t xml:space="preserve">Ostatné konštrukcie a práce-búranie   </t>
  </si>
  <si>
    <t>8</t>
  </si>
  <si>
    <t>916561111.S</t>
  </si>
  <si>
    <t>Osadenie záhonového alebo parkového obrubníka betón., do lôžka z bet. pros. tr. C 12/15 s bočnou oporou</t>
  </si>
  <si>
    <t>858330991</t>
  </si>
  <si>
    <t>M</t>
  </si>
  <si>
    <t>592170001500.S</t>
  </si>
  <si>
    <t>Obrubník parkový, lxšxv 1000x50x200 mm, farebný</t>
  </si>
  <si>
    <t>ks</t>
  </si>
  <si>
    <t>-417337222</t>
  </si>
  <si>
    <t>10</t>
  </si>
  <si>
    <t>918101111.S</t>
  </si>
  <si>
    <t>Lôžko pod obrubníky, krajníky alebo obruby z dlažobných kociek z betónu prostého tr. C 12/15</t>
  </si>
  <si>
    <t>m3</t>
  </si>
  <si>
    <t>840271374</t>
  </si>
  <si>
    <t>18</t>
  </si>
  <si>
    <t>979081111.S</t>
  </si>
  <si>
    <t>Odvoz sutiny a vybúraných hmôt na skládku do 1 km</t>
  </si>
  <si>
    <t>t</t>
  </si>
  <si>
    <t>1615244794</t>
  </si>
  <si>
    <t>19</t>
  </si>
  <si>
    <t>979081121.S</t>
  </si>
  <si>
    <t>Odvoz sutiny a vybúraných hmôt na skládku za každý ďalší 1 km</t>
  </si>
  <si>
    <t>1756143918</t>
  </si>
  <si>
    <t>22</t>
  </si>
  <si>
    <t>979089612.S</t>
  </si>
  <si>
    <t>Poplatok za skladovanie stavebného odpadu (17) iné odpady zo stavieb a demolácií ostatné (O) (17 09 04)</t>
  </si>
  <si>
    <t>330331251</t>
  </si>
  <si>
    <t>21</t>
  </si>
  <si>
    <t>979094211.S</t>
  </si>
  <si>
    <t>Nakladanie alebo prekladanie vybúraných hmôt alebo sutiny</t>
  </si>
  <si>
    <t>537980884</t>
  </si>
  <si>
    <t>99</t>
  </si>
  <si>
    <t>Presun hmôt HSV</t>
  </si>
  <si>
    <t>23</t>
  </si>
  <si>
    <t>998222011.S</t>
  </si>
  <si>
    <t>Presun hmôt pre pozemné komunikácie s krytom z kameniva (822 2.2, 822 2.6, 822 5.2, 822 5.6) akejkoľvek dĺžky objektu</t>
  </si>
  <si>
    <t>2143736713</t>
  </si>
  <si>
    <t>VRN</t>
  </si>
  <si>
    <t>Vedľajšie rozpočtové náklady</t>
  </si>
  <si>
    <t>16</t>
  </si>
  <si>
    <t>000300013</t>
  </si>
  <si>
    <t>Geodetické práce - vykonávané pred výstavbou určenie priebehu nadzemného alebo podzemného existujúceho aj plánovaného vedenia</t>
  </si>
  <si>
    <t>eur</t>
  </si>
  <si>
    <t>-631009182</t>
  </si>
  <si>
    <t>02 - Oprava chodníka na ulici Kalininovej</t>
  </si>
  <si>
    <t xml:space="preserve">    5 - Komunikácie</t>
  </si>
  <si>
    <t xml:space="preserve">    9 - Ostatné konštrukcie a práce-búranie</t>
  </si>
  <si>
    <t>113107141</t>
  </si>
  <si>
    <t>Odstránenie krytuv ploche do 200 m2 asfaltového, hr. vrstvy do 50 mm,  -0,09800t</t>
  </si>
  <si>
    <t>-610944939</t>
  </si>
  <si>
    <t>113206111</t>
  </si>
  <si>
    <t>Vytrhanie obrúb betónových, s vybúraním lôžka, z krajníkov alebo obrubníkov stojatých,  -0,14500t</t>
  </si>
  <si>
    <t>-2007827062</t>
  </si>
  <si>
    <t>Komunikácie</t>
  </si>
  <si>
    <t>566902161</t>
  </si>
  <si>
    <t>Vyspravenie podkladu po prekopoch inžinierskych sietí plochy do 15 m2 podkladovým betónom PB I tr. C 20/25 hr. 100 mm</t>
  </si>
  <si>
    <t>-1442787792</t>
  </si>
  <si>
    <t>572953111</t>
  </si>
  <si>
    <t>Vyspravenie krytu vozovky po prekopoch inžinierskych sietí do 15 m2 asfaltovým betónom AC hr. od 30 do 50 mm</t>
  </si>
  <si>
    <t>1747349512</t>
  </si>
  <si>
    <t>1074579481</t>
  </si>
  <si>
    <t>577134211</t>
  </si>
  <si>
    <t>Asfaltový betón vrstva obrusná AC 11 O v pruhu š. do 3 m z nemodifik. asfaltu tr. I, po zhutnení hr. 40 mm</t>
  </si>
  <si>
    <t>-1853263238</t>
  </si>
  <si>
    <t>Ostatné konštrukcie a práce-búranie</t>
  </si>
  <si>
    <t>916361112</t>
  </si>
  <si>
    <t>Osadenie cestného obrubníka betónového ležatého do lôžka z betónu prostého tr. C 16/20 s bočnou oporou</t>
  </si>
  <si>
    <t>1584223186</t>
  </si>
  <si>
    <t>592170002400</t>
  </si>
  <si>
    <t>Obrubník PREMAC cestný nábehový, lxšxv 1000x200x150(100) mm</t>
  </si>
  <si>
    <t>1869478186</t>
  </si>
  <si>
    <t>916362112</t>
  </si>
  <si>
    <t>Osadenie cestného obrubníka betónového stojatého do lôžka z betónu prostého tr. C 16/20 s bočnou oporou</t>
  </si>
  <si>
    <t>-1831482693</t>
  </si>
  <si>
    <t>592170002200</t>
  </si>
  <si>
    <t>Obrubník PREMAC cestný, lxšxv 1000x150x260 mm, skosenie 120/40 mm</t>
  </si>
  <si>
    <t>795140561</t>
  </si>
  <si>
    <t>11</t>
  </si>
  <si>
    <t>918101111</t>
  </si>
  <si>
    <t>2069723474</t>
  </si>
  <si>
    <t>12</t>
  </si>
  <si>
    <t>919731122</t>
  </si>
  <si>
    <t>Zarovnanie styčnej plochy pozdĺž vybúranej časti komunikácie asfaltovej hr. nad 50 do 100 mm</t>
  </si>
  <si>
    <t>-1312286412</t>
  </si>
  <si>
    <t>13</t>
  </si>
  <si>
    <t>919735112</t>
  </si>
  <si>
    <t>Rezanie existujúceho asfaltového krytu alebo podkladu hĺbky nad 50 do 100 mm</t>
  </si>
  <si>
    <t>1525505890</t>
  </si>
  <si>
    <t>14</t>
  </si>
  <si>
    <t>919735122</t>
  </si>
  <si>
    <t>Rezanie existujúceho betónového krytu alebo podkladu hĺbky nad 50 do 100 mm</t>
  </si>
  <si>
    <t>-378940367</t>
  </si>
  <si>
    <t>15</t>
  </si>
  <si>
    <t>938909315</t>
  </si>
  <si>
    <t>Odstránenie blata, prachu alebo hlineného nánosu, z povrchu podkladu alebo krytu bet. alebo asfalt. zametacou kefou</t>
  </si>
  <si>
    <t>-1677821822</t>
  </si>
  <si>
    <t>979082315</t>
  </si>
  <si>
    <t>Vodorovná doprava sutiny a vybúraných hmôt bez naloženia ale so zložením do 3000 m</t>
  </si>
  <si>
    <t>805634202</t>
  </si>
  <si>
    <t>17</t>
  </si>
  <si>
    <t>979082319</t>
  </si>
  <si>
    <t>Príplatok k cenám za každých ďalších aj začatých 1000 m pre vodorovnú dopravu sutiny a vybúraných hmôt</t>
  </si>
  <si>
    <t>1856263978</t>
  </si>
  <si>
    <t>979086112</t>
  </si>
  <si>
    <t>Nakladanie alebo prekladanie na dopravný prostriedok pri vodorovnej doprave sutiny a vybúraných hmôt</t>
  </si>
  <si>
    <t>354289280</t>
  </si>
  <si>
    <t>979089612</t>
  </si>
  <si>
    <t>Poplatok za skladovanie - iné odpady zo stavieb a demolácií (17 09), ostatné</t>
  </si>
  <si>
    <t>740086095</t>
  </si>
  <si>
    <t>998225111</t>
  </si>
  <si>
    <t>Presun hmôt pre pozemnú komunikáciu a letisko s krytom asfaltovým akejkoľvek dĺžky objektu</t>
  </si>
  <si>
    <t>-370294449</t>
  </si>
  <si>
    <t>-1971330468</t>
  </si>
  <si>
    <t>03 - Rekonštrukcia odstavnej plochy za BD Gorkého 1554 - zatrávňovacie panely</t>
  </si>
  <si>
    <t xml:space="preserve">HSV - Práce a dodávky HSV   </t>
  </si>
  <si>
    <t xml:space="preserve">Práce a dodávky HSV   </t>
  </si>
  <si>
    <t>113107123.S</t>
  </si>
  <si>
    <t>Odstránenie krytov s premiestnením hmôt na skládku na vzdialenosť do 3 m alebo s naložením na dopravný prostriedok, v ploche jednotlivo do 200 m2 z kameniva hrubého drveného, hr. vrstvy nad 200 do 300 mm -0,400 t</t>
  </si>
  <si>
    <t>1869948398</t>
  </si>
  <si>
    <t>162301101.S</t>
  </si>
  <si>
    <t>Vodorovné premiestnenie výkopku za sucha pre všetky druhy dopravných prostriedkov bez naloženia výkopu, avšak so zložením bez rozhrnutia po spevnenej ceste, z horniny 1 až 4 v množstve do 100 m3 na vzdialenosť nad 50 do 500 m</t>
  </si>
  <si>
    <t>255310880</t>
  </si>
  <si>
    <t>162501105.S</t>
  </si>
  <si>
    <t>Vodorovné premiestnenie výkopku za sucha pre všetky druhy dopravných prostriedkov bez naloženia výkopu, avšak so zložením bez rozhrnutia po spevnenej ceste, z horniny 1 až 4 v množstve do 100 m3 na vzdialenosť príplatok k cene za k.ď. i začatých 1000 m</t>
  </si>
  <si>
    <t>-1427157505</t>
  </si>
  <si>
    <t>171201201.S</t>
  </si>
  <si>
    <t>Uloženie sypaniny na skládky do 100 m3</t>
  </si>
  <si>
    <t>-1651022122</t>
  </si>
  <si>
    <t>171209002.S</t>
  </si>
  <si>
    <t>Poplatok za skladovanie stavebného odpadu (17) zemina a kamenivo (17 05) ostatné (O) (17 05 04, 06)</t>
  </si>
  <si>
    <t>-170296171</t>
  </si>
  <si>
    <t>182313101.S</t>
  </si>
  <si>
    <t>Vyplnenie otvoru v mrežovinových alebo vyľahčených tvárniciach alebo paneloch pre akýkoľvek tvar a veľkosť otvorov tvárnic ornicou</t>
  </si>
  <si>
    <t>1205171942</t>
  </si>
  <si>
    <t>58331000270011</t>
  </si>
  <si>
    <t>Štrkopiesok frakcia 0-8 mm</t>
  </si>
  <si>
    <t>-225281934</t>
  </si>
  <si>
    <t>564231111</t>
  </si>
  <si>
    <t>Podklad alebo podsyp zo štrkopiesku s rozprestretím, vlhčením a zhutnením, po zhutnení hr. 100 mm</t>
  </si>
  <si>
    <t>1573935364</t>
  </si>
  <si>
    <t>564811112</t>
  </si>
  <si>
    <t>Podklad zo štrkodrviny s rozprestretím a zhutnením, po zhutnení hr. 60 mm</t>
  </si>
  <si>
    <t>1511630578</t>
  </si>
  <si>
    <t>564851111</t>
  </si>
  <si>
    <t>Podklad zo štrkodrviny fr. 16-32mm, s rozprestretím a zhutnením, po zhutnení hr. 150 mm</t>
  </si>
  <si>
    <t>602502706</t>
  </si>
  <si>
    <t>596912214.S</t>
  </si>
  <si>
    <t>Kladenie dlažby z betónových vegetačných tvárnic s vyplnením škár a s lôžkom z kameniva ťaženého hr. do 40 mm hr. 80 mm, veľ. do 0,25 m2/ks, plochy nad 300 m2</t>
  </si>
  <si>
    <t>1231690596</t>
  </si>
  <si>
    <t>592460013500</t>
  </si>
  <si>
    <t>Dlažba betónová Low value PREMAC VEGA zatrávňovacia, rozmer 610x405x80 mm, sivá</t>
  </si>
  <si>
    <t>1659867475</t>
  </si>
  <si>
    <t>998223011.S</t>
  </si>
  <si>
    <t>Presun hmôt pre pozemné komunikácie s krytom dláždeným (822 2.3, 822 5.3) akejkoľvek dĺžky objektu</t>
  </si>
  <si>
    <t>-114106919</t>
  </si>
  <si>
    <t>1087352528</t>
  </si>
  <si>
    <t>04 - Oprava asfaltového chodníka na ulici Laboreckej - OMW-Štefánikova</t>
  </si>
  <si>
    <t>437790306</t>
  </si>
  <si>
    <t>2032535456</t>
  </si>
  <si>
    <t>-669153266</t>
  </si>
  <si>
    <t>2019896403</t>
  </si>
  <si>
    <t>-1664686228</t>
  </si>
  <si>
    <t>1724075618</t>
  </si>
  <si>
    <t>-708357863</t>
  </si>
  <si>
    <t>1454760378</t>
  </si>
  <si>
    <t>1400013067</t>
  </si>
  <si>
    <t>191305272</t>
  </si>
  <si>
    <t>-1381087735</t>
  </si>
  <si>
    <t>-506153186</t>
  </si>
  <si>
    <t>979082121</t>
  </si>
  <si>
    <t>Poplatok za uskladnenie TKO</t>
  </si>
  <si>
    <t>-1284118218</t>
  </si>
  <si>
    <t>1204507061</t>
  </si>
  <si>
    <t>998225111.S</t>
  </si>
  <si>
    <t>Presun hmôt pre pozemnú komunikáciu a letisko s krytom asfaltovým (822 2.7, 822 3.7, 822 5.7) akejkoľvek dĺžky objektu</t>
  </si>
  <si>
    <t>-998919195</t>
  </si>
  <si>
    <t>2002518851</t>
  </si>
  <si>
    <t>05 - Oprava chodníka zo zámkovej dlažby na ul. SNP</t>
  </si>
  <si>
    <t>113106121.S</t>
  </si>
  <si>
    <t>Rozobratie dlažieb s premiestnením hmôt na skládku na vzdialenosť do 3 m alebo s naložením na dopravný prostriedok, komunikácií pre peších s akýmkoľvek lôžkom a výplňou škár z bet.,kam .dlaždíc, dosiek, tvaroviek -0,138 t</t>
  </si>
  <si>
    <t>2092217783</t>
  </si>
  <si>
    <t>113107112.S</t>
  </si>
  <si>
    <t>Odstránenie krytov s premiestnením hmôt na skládku na vzdialenosť do 3 m alebo s naložením na dopravný prostriedok, v ploche jednotlivo do 200 m2 z kameniva ťaženého, hr. vrstvy nad 100 do 200 mm -0,240 t</t>
  </si>
  <si>
    <t>-1889283208</t>
  </si>
  <si>
    <t>1112566331</t>
  </si>
  <si>
    <t>675517565</t>
  </si>
  <si>
    <t>1614989535</t>
  </si>
  <si>
    <t>596911111</t>
  </si>
  <si>
    <t>Kladenie zámkovej dlažby pre peších do 20 m2 hr. 6cm</t>
  </si>
  <si>
    <t>806063402</t>
  </si>
  <si>
    <t>592460004700</t>
  </si>
  <si>
    <t>Dlažba betónová High value PREMAC KLASIKO Aquaflair, rozmer 200x100x60 mm, sivá</t>
  </si>
  <si>
    <t>-981167757</t>
  </si>
  <si>
    <t>917762111.1</t>
  </si>
  <si>
    <t>Osadenie chodník. obrubníka betónového ležatého do lôžka z betónu prosteho tr. C 12/15 s bočnou oporou</t>
  </si>
  <si>
    <t>-355143751</t>
  </si>
  <si>
    <t>592170001000</t>
  </si>
  <si>
    <t>Obrubník PREMAC cestný, lxšxv 1000x150x260 mm</t>
  </si>
  <si>
    <t>1118634822</t>
  </si>
  <si>
    <t>979081111</t>
  </si>
  <si>
    <t>-450660236</t>
  </si>
  <si>
    <t>979081121</t>
  </si>
  <si>
    <t>543824695</t>
  </si>
  <si>
    <t>1998704064</t>
  </si>
  <si>
    <t>573426131</t>
  </si>
  <si>
    <t>-1162412135</t>
  </si>
  <si>
    <t>-699774067</t>
  </si>
  <si>
    <t>06 - Oprava vstupu ku garážam na ulici Osloboditeľov - Lesná (pri parčíku)</t>
  </si>
  <si>
    <t>82921166</t>
  </si>
  <si>
    <t>-1203173030</t>
  </si>
  <si>
    <t>122201101.S</t>
  </si>
  <si>
    <t>Odkopávky a prekopávky nezapažené s prehodením výkopku na vzdialenosť do 3 m alebo s naložením na dopravný prostriedok v hornine 3 do 100 m3</t>
  </si>
  <si>
    <t>-1482915758</t>
  </si>
  <si>
    <t>-417039807</t>
  </si>
  <si>
    <t>573211106.S</t>
  </si>
  <si>
    <t>Postrek asfaltový spojovací bez posypu kamenivom z asfaltu cestného v množstve 0,30 kg/m2</t>
  </si>
  <si>
    <t>-534061299</t>
  </si>
  <si>
    <t>577124211.S</t>
  </si>
  <si>
    <t>Asfaltový betón vrstva obrusná AC 11 O s rozprestretím a zhutnením z nemodifikovaného asfaltu tr. I, v pruhu šírky do 3 m, po zhutnení hr. 35 mm</t>
  </si>
  <si>
    <t>-361347880</t>
  </si>
  <si>
    <t>577164411.S</t>
  </si>
  <si>
    <t>Asfaltový betón vrstva ložná AC 22 L s rozprestretím a zhutnením z nemodifikovaného asfaltu tr. I, v pruhu šírky do 3 m, po zhutnení hr. 70 mm</t>
  </si>
  <si>
    <t>2144375348</t>
  </si>
  <si>
    <t>948541287</t>
  </si>
  <si>
    <t>1544070054</t>
  </si>
  <si>
    <t>919735112.S</t>
  </si>
  <si>
    <t>-1891834968</t>
  </si>
  <si>
    <t>685335118</t>
  </si>
  <si>
    <t>-1855228134</t>
  </si>
  <si>
    <t>979089012.S</t>
  </si>
  <si>
    <t>Poplatok za skladovanie stavebného odpadu (17) betón, tehly, dlaždice, obkladačky a keramika (17 01) ostatné (O) (17 01, 02, 03)</t>
  </si>
  <si>
    <t>-707422217</t>
  </si>
  <si>
    <t>325314092</t>
  </si>
  <si>
    <t>-1870711964</t>
  </si>
  <si>
    <t>-1902215716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</si>
</sst>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2"/>
  <sheetViews>
    <sheetView showGridLines="0" view="pageLayout" zoomScaleNormal="100" workbookViewId="0">
      <selection activeCell="Y2" sqref="Y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8" t="s">
        <v>5</v>
      </c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93" t="s">
        <v>13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R5" s="17"/>
      <c r="BE5" s="190" t="s">
        <v>14</v>
      </c>
      <c r="BS5" s="14" t="s">
        <v>6</v>
      </c>
    </row>
    <row r="6" spans="1:74" s="1" customFormat="1" ht="36.950000000000003" customHeight="1">
      <c r="B6" s="17"/>
      <c r="D6" s="23" t="s">
        <v>15</v>
      </c>
      <c r="K6" s="194" t="s">
        <v>16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R6" s="17"/>
      <c r="BE6" s="191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91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E8" s="191"/>
      <c r="BS8" s="14" t="s">
        <v>6</v>
      </c>
    </row>
    <row r="9" spans="1:74" s="1" customFormat="1" ht="14.45" customHeight="1">
      <c r="B9" s="17"/>
      <c r="AR9" s="17"/>
      <c r="BE9" s="191"/>
      <c r="BS9" s="14" t="s">
        <v>6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E10" s="191"/>
      <c r="BS10" s="14" t="s">
        <v>6</v>
      </c>
    </row>
    <row r="11" spans="1:74" s="1" customFormat="1" ht="18.399999999999999" customHeight="1">
      <c r="B11" s="17"/>
      <c r="E11" s="22" t="s">
        <v>25</v>
      </c>
      <c r="AK11" s="24" t="s">
        <v>26</v>
      </c>
      <c r="AN11" s="22" t="s">
        <v>1</v>
      </c>
      <c r="AR11" s="17"/>
      <c r="BE11" s="191"/>
      <c r="BS11" s="14" t="s">
        <v>6</v>
      </c>
    </row>
    <row r="12" spans="1:74" s="1" customFormat="1" ht="6.95" customHeight="1">
      <c r="B12" s="17"/>
      <c r="AR12" s="17"/>
      <c r="BE12" s="191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24</v>
      </c>
      <c r="AN13" s="26" t="s">
        <v>28</v>
      </c>
      <c r="AR13" s="17"/>
      <c r="BE13" s="191"/>
      <c r="BS13" s="14" t="s">
        <v>6</v>
      </c>
    </row>
    <row r="14" spans="1:74" ht="12.75">
      <c r="B14" s="17"/>
      <c r="E14" s="195" t="s">
        <v>28</v>
      </c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24" t="s">
        <v>26</v>
      </c>
      <c r="AN14" s="26" t="s">
        <v>28</v>
      </c>
      <c r="AR14" s="17"/>
      <c r="BE14" s="191"/>
      <c r="BS14" s="14" t="s">
        <v>6</v>
      </c>
    </row>
    <row r="15" spans="1:74" s="1" customFormat="1" ht="6.95" customHeight="1">
      <c r="B15" s="17"/>
      <c r="AR15" s="17"/>
      <c r="BE15" s="191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24</v>
      </c>
      <c r="AN16" s="22" t="s">
        <v>1</v>
      </c>
      <c r="AR16" s="17"/>
      <c r="BE16" s="191"/>
      <c r="BS16" s="14" t="s">
        <v>3</v>
      </c>
    </row>
    <row r="17" spans="1:71" s="1" customFormat="1" ht="18.399999999999999" customHeight="1">
      <c r="B17" s="17"/>
      <c r="E17" s="22" t="s">
        <v>30</v>
      </c>
      <c r="AK17" s="24" t="s">
        <v>26</v>
      </c>
      <c r="AN17" s="22" t="s">
        <v>1</v>
      </c>
      <c r="AR17" s="17"/>
      <c r="BE17" s="191"/>
      <c r="BS17" s="14" t="s">
        <v>31</v>
      </c>
    </row>
    <row r="18" spans="1:71" s="1" customFormat="1" ht="6.95" customHeight="1">
      <c r="B18" s="17"/>
      <c r="AR18" s="17"/>
      <c r="BE18" s="191"/>
      <c r="BS18" s="14" t="s">
        <v>6</v>
      </c>
    </row>
    <row r="19" spans="1:71" s="1" customFormat="1" ht="12" customHeight="1">
      <c r="B19" s="17"/>
      <c r="D19" s="24" t="s">
        <v>32</v>
      </c>
      <c r="AK19" s="24" t="s">
        <v>24</v>
      </c>
      <c r="AN19" s="22" t="s">
        <v>1</v>
      </c>
      <c r="AR19" s="17"/>
      <c r="BE19" s="191"/>
      <c r="BS19" s="14" t="s">
        <v>6</v>
      </c>
    </row>
    <row r="20" spans="1:71" s="1" customFormat="1" ht="18.399999999999999" customHeight="1">
      <c r="B20" s="17"/>
      <c r="E20" s="22" t="s">
        <v>33</v>
      </c>
      <c r="AK20" s="24" t="s">
        <v>26</v>
      </c>
      <c r="AN20" s="22" t="s">
        <v>1</v>
      </c>
      <c r="AR20" s="17"/>
      <c r="BE20" s="191"/>
      <c r="BS20" s="14" t="s">
        <v>3</v>
      </c>
    </row>
    <row r="21" spans="1:71" s="1" customFormat="1" ht="6.95" customHeight="1">
      <c r="B21" s="17"/>
      <c r="AR21" s="17"/>
      <c r="BE21" s="191"/>
    </row>
    <row r="22" spans="1:71" s="1" customFormat="1" ht="12" customHeight="1">
      <c r="B22" s="17"/>
      <c r="D22" s="24" t="s">
        <v>34</v>
      </c>
      <c r="AR22" s="17"/>
      <c r="BE22" s="191"/>
    </row>
    <row r="23" spans="1:71" s="1" customFormat="1" ht="16.5" customHeight="1">
      <c r="B23" s="17"/>
      <c r="E23" s="197" t="s">
        <v>1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R23" s="17"/>
      <c r="BE23" s="191"/>
    </row>
    <row r="24" spans="1:71" s="1" customFormat="1" ht="6.95" customHeight="1">
      <c r="B24" s="17"/>
      <c r="AR24" s="17"/>
      <c r="BE24" s="191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1"/>
    </row>
    <row r="26" spans="1:71" s="2" customFormat="1" ht="25.9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8">
        <f>ROUND(AG94,2)</f>
        <v>0</v>
      </c>
      <c r="AL26" s="199"/>
      <c r="AM26" s="199"/>
      <c r="AN26" s="199"/>
      <c r="AO26" s="199"/>
      <c r="AP26" s="29"/>
      <c r="AQ26" s="29"/>
      <c r="AR26" s="30"/>
      <c r="BE26" s="191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91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0" t="s">
        <v>36</v>
      </c>
      <c r="M28" s="200"/>
      <c r="N28" s="200"/>
      <c r="O28" s="200"/>
      <c r="P28" s="200"/>
      <c r="Q28" s="29"/>
      <c r="R28" s="29"/>
      <c r="S28" s="29"/>
      <c r="T28" s="29"/>
      <c r="U28" s="29"/>
      <c r="V28" s="29"/>
      <c r="W28" s="200" t="s">
        <v>37</v>
      </c>
      <c r="X28" s="200"/>
      <c r="Y28" s="200"/>
      <c r="Z28" s="200"/>
      <c r="AA28" s="200"/>
      <c r="AB28" s="200"/>
      <c r="AC28" s="200"/>
      <c r="AD28" s="200"/>
      <c r="AE28" s="200"/>
      <c r="AF28" s="29"/>
      <c r="AG28" s="29"/>
      <c r="AH28" s="29"/>
      <c r="AI28" s="29"/>
      <c r="AJ28" s="29"/>
      <c r="AK28" s="200" t="s">
        <v>38</v>
      </c>
      <c r="AL28" s="200"/>
      <c r="AM28" s="200"/>
      <c r="AN28" s="200"/>
      <c r="AO28" s="200"/>
      <c r="AP28" s="29"/>
      <c r="AQ28" s="29"/>
      <c r="AR28" s="30"/>
      <c r="BE28" s="191"/>
    </row>
    <row r="29" spans="1:71" s="3" customFormat="1" ht="14.45" customHeight="1">
      <c r="B29" s="34"/>
      <c r="D29" s="24" t="s">
        <v>39</v>
      </c>
      <c r="F29" s="35" t="s">
        <v>40</v>
      </c>
      <c r="L29" s="182">
        <v>0.2</v>
      </c>
      <c r="M29" s="181"/>
      <c r="N29" s="181"/>
      <c r="O29" s="181"/>
      <c r="P29" s="181"/>
      <c r="Q29" s="36"/>
      <c r="R29" s="36"/>
      <c r="S29" s="36"/>
      <c r="T29" s="36"/>
      <c r="U29" s="36"/>
      <c r="V29" s="36"/>
      <c r="W29" s="180">
        <f>ROUND(AZ94, 2)</f>
        <v>0</v>
      </c>
      <c r="X29" s="181"/>
      <c r="Y29" s="181"/>
      <c r="Z29" s="181"/>
      <c r="AA29" s="181"/>
      <c r="AB29" s="181"/>
      <c r="AC29" s="181"/>
      <c r="AD29" s="181"/>
      <c r="AE29" s="181"/>
      <c r="AF29" s="36"/>
      <c r="AG29" s="36"/>
      <c r="AH29" s="36"/>
      <c r="AI29" s="36"/>
      <c r="AJ29" s="36"/>
      <c r="AK29" s="180">
        <f>ROUND(AV94, 2)</f>
        <v>0</v>
      </c>
      <c r="AL29" s="181"/>
      <c r="AM29" s="181"/>
      <c r="AN29" s="181"/>
      <c r="AO29" s="181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92"/>
    </row>
    <row r="30" spans="1:71" s="3" customFormat="1" ht="14.45" customHeight="1">
      <c r="B30" s="34"/>
      <c r="F30" s="35" t="s">
        <v>41</v>
      </c>
      <c r="L30" s="182">
        <v>0.2</v>
      </c>
      <c r="M30" s="181"/>
      <c r="N30" s="181"/>
      <c r="O30" s="181"/>
      <c r="P30" s="181"/>
      <c r="Q30" s="36"/>
      <c r="R30" s="36"/>
      <c r="S30" s="36"/>
      <c r="T30" s="36"/>
      <c r="U30" s="36"/>
      <c r="V30" s="36"/>
      <c r="W30" s="180">
        <f>ROUND(BA94, 2)</f>
        <v>0</v>
      </c>
      <c r="X30" s="181"/>
      <c r="Y30" s="181"/>
      <c r="Z30" s="181"/>
      <c r="AA30" s="181"/>
      <c r="AB30" s="181"/>
      <c r="AC30" s="181"/>
      <c r="AD30" s="181"/>
      <c r="AE30" s="181"/>
      <c r="AF30" s="36"/>
      <c r="AG30" s="36"/>
      <c r="AH30" s="36"/>
      <c r="AI30" s="36"/>
      <c r="AJ30" s="36"/>
      <c r="AK30" s="180">
        <f>ROUND(AW94, 2)</f>
        <v>0</v>
      </c>
      <c r="AL30" s="181"/>
      <c r="AM30" s="181"/>
      <c r="AN30" s="181"/>
      <c r="AO30" s="181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92"/>
    </row>
    <row r="31" spans="1:71" s="3" customFormat="1" ht="14.45" hidden="1" customHeight="1">
      <c r="B31" s="34"/>
      <c r="F31" s="24" t="s">
        <v>42</v>
      </c>
      <c r="L31" s="189">
        <v>0.2</v>
      </c>
      <c r="M31" s="188"/>
      <c r="N31" s="188"/>
      <c r="O31" s="188"/>
      <c r="P31" s="188"/>
      <c r="W31" s="187">
        <f>ROUND(BB94,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7">
        <v>0</v>
      </c>
      <c r="AL31" s="188"/>
      <c r="AM31" s="188"/>
      <c r="AN31" s="188"/>
      <c r="AO31" s="188"/>
      <c r="AR31" s="34"/>
      <c r="BE31" s="192"/>
    </row>
    <row r="32" spans="1:71" s="3" customFormat="1" ht="14.45" hidden="1" customHeight="1">
      <c r="B32" s="34"/>
      <c r="F32" s="24" t="s">
        <v>43</v>
      </c>
      <c r="L32" s="189">
        <v>0.2</v>
      </c>
      <c r="M32" s="188"/>
      <c r="N32" s="188"/>
      <c r="O32" s="188"/>
      <c r="P32" s="188"/>
      <c r="W32" s="187">
        <f>ROUND(BC94,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7">
        <v>0</v>
      </c>
      <c r="AL32" s="188"/>
      <c r="AM32" s="188"/>
      <c r="AN32" s="188"/>
      <c r="AO32" s="188"/>
      <c r="AR32" s="34"/>
      <c r="BE32" s="192"/>
    </row>
    <row r="33" spans="1:57" s="3" customFormat="1" ht="14.45" hidden="1" customHeight="1">
      <c r="B33" s="34"/>
      <c r="F33" s="35" t="s">
        <v>44</v>
      </c>
      <c r="L33" s="182">
        <v>0</v>
      </c>
      <c r="M33" s="181"/>
      <c r="N33" s="181"/>
      <c r="O33" s="181"/>
      <c r="P33" s="181"/>
      <c r="Q33" s="36"/>
      <c r="R33" s="36"/>
      <c r="S33" s="36"/>
      <c r="T33" s="36"/>
      <c r="U33" s="36"/>
      <c r="V33" s="36"/>
      <c r="W33" s="180">
        <f>ROUND(BD94, 2)</f>
        <v>0</v>
      </c>
      <c r="X33" s="181"/>
      <c r="Y33" s="181"/>
      <c r="Z33" s="181"/>
      <c r="AA33" s="181"/>
      <c r="AB33" s="181"/>
      <c r="AC33" s="181"/>
      <c r="AD33" s="181"/>
      <c r="AE33" s="181"/>
      <c r="AF33" s="36"/>
      <c r="AG33" s="36"/>
      <c r="AH33" s="36"/>
      <c r="AI33" s="36"/>
      <c r="AJ33" s="36"/>
      <c r="AK33" s="180">
        <v>0</v>
      </c>
      <c r="AL33" s="181"/>
      <c r="AM33" s="181"/>
      <c r="AN33" s="181"/>
      <c r="AO33" s="181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92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91"/>
    </row>
    <row r="35" spans="1:57" s="2" customFormat="1" ht="25.9" customHeight="1">
      <c r="A35" s="29"/>
      <c r="B35" s="30"/>
      <c r="C35" s="38"/>
      <c r="D35" s="39" t="s">
        <v>45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46</v>
      </c>
      <c r="U35" s="40"/>
      <c r="V35" s="40"/>
      <c r="W35" s="40"/>
      <c r="X35" s="186" t="s">
        <v>47</v>
      </c>
      <c r="Y35" s="184"/>
      <c r="Z35" s="184"/>
      <c r="AA35" s="184"/>
      <c r="AB35" s="184"/>
      <c r="AC35" s="40"/>
      <c r="AD35" s="40"/>
      <c r="AE35" s="40"/>
      <c r="AF35" s="40"/>
      <c r="AG35" s="40"/>
      <c r="AH35" s="40"/>
      <c r="AI35" s="40"/>
      <c r="AJ35" s="40"/>
      <c r="AK35" s="183">
        <f>SUM(AK26:AK33)</f>
        <v>0</v>
      </c>
      <c r="AL35" s="184"/>
      <c r="AM35" s="184"/>
      <c r="AN35" s="184"/>
      <c r="AO35" s="185"/>
      <c r="AP35" s="38"/>
      <c r="AQ35" s="38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2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5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50</v>
      </c>
      <c r="AI60" s="32"/>
      <c r="AJ60" s="32"/>
      <c r="AK60" s="32"/>
      <c r="AL60" s="32"/>
      <c r="AM60" s="45" t="s">
        <v>51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3" t="s">
        <v>52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53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5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50</v>
      </c>
      <c r="AI75" s="32"/>
      <c r="AJ75" s="32"/>
      <c r="AK75" s="32"/>
      <c r="AL75" s="32"/>
      <c r="AM75" s="45" t="s">
        <v>51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L84" s="4" t="str">
        <f>K5</f>
        <v>22e</v>
      </c>
      <c r="AR84" s="51"/>
    </row>
    <row r="85" spans="1:91" s="5" customFormat="1" ht="36.950000000000003" customHeight="1">
      <c r="B85" s="52"/>
      <c r="C85" s="53" t="s">
        <v>15</v>
      </c>
      <c r="L85" s="211" t="str">
        <f>K6</f>
        <v>Opravy miestnych komunikácií - rozpočty</v>
      </c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R85" s="52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>Humenné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213" t="str">
        <f>IF(AN8= "","",AN8)</f>
        <v>11. 8. 2021</v>
      </c>
      <c r="AN87" s="213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23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Mesto Humenné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29</v>
      </c>
      <c r="AJ89" s="29"/>
      <c r="AK89" s="29"/>
      <c r="AL89" s="29"/>
      <c r="AM89" s="214" t="str">
        <f>IF(E17="","",E17)</f>
        <v xml:space="preserve"> </v>
      </c>
      <c r="AN89" s="215"/>
      <c r="AO89" s="215"/>
      <c r="AP89" s="215"/>
      <c r="AQ89" s="29"/>
      <c r="AR89" s="30"/>
      <c r="AS89" s="216" t="s">
        <v>55</v>
      </c>
      <c r="AT89" s="217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2" customHeight="1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214" t="str">
        <f>IF(E20="","",E20)</f>
        <v>Ing.Slavomír Jančík</v>
      </c>
      <c r="AN90" s="215"/>
      <c r="AO90" s="215"/>
      <c r="AP90" s="215"/>
      <c r="AQ90" s="29"/>
      <c r="AR90" s="30"/>
      <c r="AS90" s="218"/>
      <c r="AT90" s="219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8"/>
      <c r="AT91" s="219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06" t="s">
        <v>56</v>
      </c>
      <c r="D92" s="207"/>
      <c r="E92" s="207"/>
      <c r="F92" s="207"/>
      <c r="G92" s="207"/>
      <c r="H92" s="60"/>
      <c r="I92" s="209" t="s">
        <v>57</v>
      </c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8" t="s">
        <v>58</v>
      </c>
      <c r="AH92" s="207"/>
      <c r="AI92" s="207"/>
      <c r="AJ92" s="207"/>
      <c r="AK92" s="207"/>
      <c r="AL92" s="207"/>
      <c r="AM92" s="207"/>
      <c r="AN92" s="209" t="s">
        <v>59</v>
      </c>
      <c r="AO92" s="207"/>
      <c r="AP92" s="210"/>
      <c r="AQ92" s="61" t="s">
        <v>60</v>
      </c>
      <c r="AR92" s="30"/>
      <c r="AS92" s="62" t="s">
        <v>61</v>
      </c>
      <c r="AT92" s="63" t="s">
        <v>62</v>
      </c>
      <c r="AU92" s="63" t="s">
        <v>63</v>
      </c>
      <c r="AV92" s="63" t="s">
        <v>64</v>
      </c>
      <c r="AW92" s="63" t="s">
        <v>65</v>
      </c>
      <c r="AX92" s="63" t="s">
        <v>66</v>
      </c>
      <c r="AY92" s="63" t="s">
        <v>67</v>
      </c>
      <c r="AZ92" s="63" t="s">
        <v>68</v>
      </c>
      <c r="BA92" s="63" t="s">
        <v>69</v>
      </c>
      <c r="BB92" s="63" t="s">
        <v>70</v>
      </c>
      <c r="BC92" s="63" t="s">
        <v>71</v>
      </c>
      <c r="BD92" s="64" t="s">
        <v>72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50000000000003" customHeight="1">
      <c r="B94" s="68"/>
      <c r="C94" s="69" t="s">
        <v>73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04">
        <f>ROUND(SUM(AG95:AG100),2)</f>
        <v>0</v>
      </c>
      <c r="AH94" s="204"/>
      <c r="AI94" s="204"/>
      <c r="AJ94" s="204"/>
      <c r="AK94" s="204"/>
      <c r="AL94" s="204"/>
      <c r="AM94" s="204"/>
      <c r="AN94" s="205">
        <f t="shared" ref="AN94:AN100" si="0">SUM(AG94,AT94)</f>
        <v>0</v>
      </c>
      <c r="AO94" s="205"/>
      <c r="AP94" s="205"/>
      <c r="AQ94" s="72" t="s">
        <v>1</v>
      </c>
      <c r="AR94" s="68"/>
      <c r="AS94" s="73">
        <f>ROUND(SUM(AS95:AS100),2)</f>
        <v>0</v>
      </c>
      <c r="AT94" s="74">
        <f t="shared" ref="AT94:AT100" si="1">ROUND(SUM(AV94:AW94),2)</f>
        <v>0</v>
      </c>
      <c r="AU94" s="75">
        <f>ROUND(SUM(AU95:AU100),5)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ROUND(SUM(AZ95:AZ100),2)</f>
        <v>0</v>
      </c>
      <c r="BA94" s="74">
        <f>ROUND(SUM(BA95:BA100),2)</f>
        <v>0</v>
      </c>
      <c r="BB94" s="74">
        <f>ROUND(SUM(BB95:BB100),2)</f>
        <v>0</v>
      </c>
      <c r="BC94" s="74">
        <f>ROUND(SUM(BC95:BC100),2)</f>
        <v>0</v>
      </c>
      <c r="BD94" s="76">
        <f>ROUND(SUM(BD95:BD100),2)</f>
        <v>0</v>
      </c>
      <c r="BS94" s="77" t="s">
        <v>74</v>
      </c>
      <c r="BT94" s="77" t="s">
        <v>75</v>
      </c>
      <c r="BU94" s="78" t="s">
        <v>76</v>
      </c>
      <c r="BV94" s="77" t="s">
        <v>77</v>
      </c>
      <c r="BW94" s="77" t="s">
        <v>4</v>
      </c>
      <c r="BX94" s="77" t="s">
        <v>78</v>
      </c>
      <c r="CL94" s="77" t="s">
        <v>1</v>
      </c>
    </row>
    <row r="95" spans="1:91" s="7" customFormat="1" ht="24.75" customHeight="1">
      <c r="A95" s="79" t="s">
        <v>79</v>
      </c>
      <c r="B95" s="80"/>
      <c r="C95" s="81"/>
      <c r="D95" s="203" t="s">
        <v>80</v>
      </c>
      <c r="E95" s="203"/>
      <c r="F95" s="203"/>
      <c r="G95" s="203"/>
      <c r="H95" s="203"/>
      <c r="I95" s="82"/>
      <c r="J95" s="203" t="s">
        <v>81</v>
      </c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1">
        <f>'01 - Oprava asfaltového c...'!J30</f>
        <v>0</v>
      </c>
      <c r="AH95" s="202"/>
      <c r="AI95" s="202"/>
      <c r="AJ95" s="202"/>
      <c r="AK95" s="202"/>
      <c r="AL95" s="202"/>
      <c r="AM95" s="202"/>
      <c r="AN95" s="201">
        <f t="shared" si="0"/>
        <v>0</v>
      </c>
      <c r="AO95" s="202"/>
      <c r="AP95" s="202"/>
      <c r="AQ95" s="83" t="s">
        <v>82</v>
      </c>
      <c r="AR95" s="80"/>
      <c r="AS95" s="84">
        <v>0</v>
      </c>
      <c r="AT95" s="85">
        <f t="shared" si="1"/>
        <v>0</v>
      </c>
      <c r="AU95" s="86">
        <f>'01 - Oprava asfaltového c...'!P122</f>
        <v>0</v>
      </c>
      <c r="AV95" s="85">
        <f>'01 - Oprava asfaltového c...'!J33</f>
        <v>0</v>
      </c>
      <c r="AW95" s="85">
        <f>'01 - Oprava asfaltového c...'!J34</f>
        <v>0</v>
      </c>
      <c r="AX95" s="85">
        <f>'01 - Oprava asfaltového c...'!J35</f>
        <v>0</v>
      </c>
      <c r="AY95" s="85">
        <f>'01 - Oprava asfaltového c...'!J36</f>
        <v>0</v>
      </c>
      <c r="AZ95" s="85">
        <f>'01 - Oprava asfaltového c...'!F33</f>
        <v>0</v>
      </c>
      <c r="BA95" s="85">
        <f>'01 - Oprava asfaltového c...'!F34</f>
        <v>0</v>
      </c>
      <c r="BB95" s="85">
        <f>'01 - Oprava asfaltového c...'!F35</f>
        <v>0</v>
      </c>
      <c r="BC95" s="85">
        <f>'01 - Oprava asfaltového c...'!F36</f>
        <v>0</v>
      </c>
      <c r="BD95" s="87">
        <f>'01 - Oprava asfaltového c...'!F37</f>
        <v>0</v>
      </c>
      <c r="BT95" s="88" t="s">
        <v>83</v>
      </c>
      <c r="BV95" s="88" t="s">
        <v>77</v>
      </c>
      <c r="BW95" s="88" t="s">
        <v>84</v>
      </c>
      <c r="BX95" s="88" t="s">
        <v>4</v>
      </c>
      <c r="CL95" s="88" t="s">
        <v>1</v>
      </c>
      <c r="CM95" s="88" t="s">
        <v>75</v>
      </c>
    </row>
    <row r="96" spans="1:91" s="7" customFormat="1" ht="16.5" customHeight="1">
      <c r="A96" s="79" t="s">
        <v>79</v>
      </c>
      <c r="B96" s="80"/>
      <c r="C96" s="81"/>
      <c r="D96" s="203" t="s">
        <v>85</v>
      </c>
      <c r="E96" s="203"/>
      <c r="F96" s="203"/>
      <c r="G96" s="203"/>
      <c r="H96" s="203"/>
      <c r="I96" s="82"/>
      <c r="J96" s="203" t="s">
        <v>86</v>
      </c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1">
        <f>'02 - Oprava chodníka na u...'!J30</f>
        <v>0</v>
      </c>
      <c r="AH96" s="202"/>
      <c r="AI96" s="202"/>
      <c r="AJ96" s="202"/>
      <c r="AK96" s="202"/>
      <c r="AL96" s="202"/>
      <c r="AM96" s="202"/>
      <c r="AN96" s="201">
        <f t="shared" si="0"/>
        <v>0</v>
      </c>
      <c r="AO96" s="202"/>
      <c r="AP96" s="202"/>
      <c r="AQ96" s="83" t="s">
        <v>82</v>
      </c>
      <c r="AR96" s="80"/>
      <c r="AS96" s="84">
        <v>0</v>
      </c>
      <c r="AT96" s="85">
        <f t="shared" si="1"/>
        <v>0</v>
      </c>
      <c r="AU96" s="86">
        <f>'02 - Oprava chodníka na u...'!P122</f>
        <v>0</v>
      </c>
      <c r="AV96" s="85">
        <f>'02 - Oprava chodníka na u...'!J33</f>
        <v>0</v>
      </c>
      <c r="AW96" s="85">
        <f>'02 - Oprava chodníka na u...'!J34</f>
        <v>0</v>
      </c>
      <c r="AX96" s="85">
        <f>'02 - Oprava chodníka na u...'!J35</f>
        <v>0</v>
      </c>
      <c r="AY96" s="85">
        <f>'02 - Oprava chodníka na u...'!J36</f>
        <v>0</v>
      </c>
      <c r="AZ96" s="85">
        <f>'02 - Oprava chodníka na u...'!F33</f>
        <v>0</v>
      </c>
      <c r="BA96" s="85">
        <f>'02 - Oprava chodníka na u...'!F34</f>
        <v>0</v>
      </c>
      <c r="BB96" s="85">
        <f>'02 - Oprava chodníka na u...'!F35</f>
        <v>0</v>
      </c>
      <c r="BC96" s="85">
        <f>'02 - Oprava chodníka na u...'!F36</f>
        <v>0</v>
      </c>
      <c r="BD96" s="87">
        <f>'02 - Oprava chodníka na u...'!F37</f>
        <v>0</v>
      </c>
      <c r="BT96" s="88" t="s">
        <v>83</v>
      </c>
      <c r="BV96" s="88" t="s">
        <v>77</v>
      </c>
      <c r="BW96" s="88" t="s">
        <v>87</v>
      </c>
      <c r="BX96" s="88" t="s">
        <v>4</v>
      </c>
      <c r="CL96" s="88" t="s">
        <v>1</v>
      </c>
      <c r="CM96" s="88" t="s">
        <v>75</v>
      </c>
    </row>
    <row r="97" spans="1:91" s="7" customFormat="1" ht="24.75" customHeight="1">
      <c r="A97" s="79" t="s">
        <v>79</v>
      </c>
      <c r="B97" s="80"/>
      <c r="C97" s="81"/>
      <c r="D97" s="203" t="s">
        <v>88</v>
      </c>
      <c r="E97" s="203"/>
      <c r="F97" s="203"/>
      <c r="G97" s="203"/>
      <c r="H97" s="203"/>
      <c r="I97" s="82"/>
      <c r="J97" s="203" t="s">
        <v>89</v>
      </c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1">
        <f>'03 - Rekonštrukcia odstav...'!J30</f>
        <v>0</v>
      </c>
      <c r="AH97" s="202"/>
      <c r="AI97" s="202"/>
      <c r="AJ97" s="202"/>
      <c r="AK97" s="202"/>
      <c r="AL97" s="202"/>
      <c r="AM97" s="202"/>
      <c r="AN97" s="201">
        <f t="shared" si="0"/>
        <v>0</v>
      </c>
      <c r="AO97" s="202"/>
      <c r="AP97" s="202"/>
      <c r="AQ97" s="83" t="s">
        <v>82</v>
      </c>
      <c r="AR97" s="80"/>
      <c r="AS97" s="84">
        <v>0</v>
      </c>
      <c r="AT97" s="85">
        <f t="shared" si="1"/>
        <v>0</v>
      </c>
      <c r="AU97" s="86">
        <f>'03 - Rekonštrukcia odstav...'!P121</f>
        <v>0</v>
      </c>
      <c r="AV97" s="85">
        <f>'03 - Rekonštrukcia odstav...'!J33</f>
        <v>0</v>
      </c>
      <c r="AW97" s="85">
        <f>'03 - Rekonštrukcia odstav...'!J34</f>
        <v>0</v>
      </c>
      <c r="AX97" s="85">
        <f>'03 - Rekonštrukcia odstav...'!J35</f>
        <v>0</v>
      </c>
      <c r="AY97" s="85">
        <f>'03 - Rekonštrukcia odstav...'!J36</f>
        <v>0</v>
      </c>
      <c r="AZ97" s="85">
        <f>'03 - Rekonštrukcia odstav...'!F33</f>
        <v>0</v>
      </c>
      <c r="BA97" s="85">
        <f>'03 - Rekonštrukcia odstav...'!F34</f>
        <v>0</v>
      </c>
      <c r="BB97" s="85">
        <f>'03 - Rekonštrukcia odstav...'!F35</f>
        <v>0</v>
      </c>
      <c r="BC97" s="85">
        <f>'03 - Rekonštrukcia odstav...'!F36</f>
        <v>0</v>
      </c>
      <c r="BD97" s="87">
        <f>'03 - Rekonštrukcia odstav...'!F37</f>
        <v>0</v>
      </c>
      <c r="BT97" s="88" t="s">
        <v>83</v>
      </c>
      <c r="BV97" s="88" t="s">
        <v>77</v>
      </c>
      <c r="BW97" s="88" t="s">
        <v>90</v>
      </c>
      <c r="BX97" s="88" t="s">
        <v>4</v>
      </c>
      <c r="CL97" s="88" t="s">
        <v>1</v>
      </c>
      <c r="CM97" s="88" t="s">
        <v>75</v>
      </c>
    </row>
    <row r="98" spans="1:91" s="7" customFormat="1" ht="24.75" customHeight="1">
      <c r="A98" s="79" t="s">
        <v>79</v>
      </c>
      <c r="B98" s="80"/>
      <c r="C98" s="81"/>
      <c r="D98" s="203" t="s">
        <v>91</v>
      </c>
      <c r="E98" s="203"/>
      <c r="F98" s="203"/>
      <c r="G98" s="203"/>
      <c r="H98" s="203"/>
      <c r="I98" s="82"/>
      <c r="J98" s="203" t="s">
        <v>92</v>
      </c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1">
        <f>'04 - Oprava asfaltového c...'!J30</f>
        <v>0</v>
      </c>
      <c r="AH98" s="202"/>
      <c r="AI98" s="202"/>
      <c r="AJ98" s="202"/>
      <c r="AK98" s="202"/>
      <c r="AL98" s="202"/>
      <c r="AM98" s="202"/>
      <c r="AN98" s="201">
        <f t="shared" si="0"/>
        <v>0</v>
      </c>
      <c r="AO98" s="202"/>
      <c r="AP98" s="202"/>
      <c r="AQ98" s="83" t="s">
        <v>82</v>
      </c>
      <c r="AR98" s="80"/>
      <c r="AS98" s="84">
        <v>0</v>
      </c>
      <c r="AT98" s="85">
        <f t="shared" si="1"/>
        <v>0</v>
      </c>
      <c r="AU98" s="86">
        <f>'04 - Oprava asfaltového c...'!P122</f>
        <v>0</v>
      </c>
      <c r="AV98" s="85">
        <f>'04 - Oprava asfaltového c...'!J33</f>
        <v>0</v>
      </c>
      <c r="AW98" s="85">
        <f>'04 - Oprava asfaltového c...'!J34</f>
        <v>0</v>
      </c>
      <c r="AX98" s="85">
        <f>'04 - Oprava asfaltového c...'!J35</f>
        <v>0</v>
      </c>
      <c r="AY98" s="85">
        <f>'04 - Oprava asfaltového c...'!J36</f>
        <v>0</v>
      </c>
      <c r="AZ98" s="85">
        <f>'04 - Oprava asfaltového c...'!F33</f>
        <v>0</v>
      </c>
      <c r="BA98" s="85">
        <f>'04 - Oprava asfaltového c...'!F34</f>
        <v>0</v>
      </c>
      <c r="BB98" s="85">
        <f>'04 - Oprava asfaltového c...'!F35</f>
        <v>0</v>
      </c>
      <c r="BC98" s="85">
        <f>'04 - Oprava asfaltového c...'!F36</f>
        <v>0</v>
      </c>
      <c r="BD98" s="87">
        <f>'04 - Oprava asfaltového c...'!F37</f>
        <v>0</v>
      </c>
      <c r="BT98" s="88" t="s">
        <v>83</v>
      </c>
      <c r="BV98" s="88" t="s">
        <v>77</v>
      </c>
      <c r="BW98" s="88" t="s">
        <v>93</v>
      </c>
      <c r="BX98" s="88" t="s">
        <v>4</v>
      </c>
      <c r="CL98" s="88" t="s">
        <v>1</v>
      </c>
      <c r="CM98" s="88" t="s">
        <v>75</v>
      </c>
    </row>
    <row r="99" spans="1:91" s="7" customFormat="1" ht="24.75" customHeight="1">
      <c r="A99" s="79" t="s">
        <v>79</v>
      </c>
      <c r="B99" s="80"/>
      <c r="C99" s="81"/>
      <c r="D99" s="203" t="s">
        <v>94</v>
      </c>
      <c r="E99" s="203"/>
      <c r="F99" s="203"/>
      <c r="G99" s="203"/>
      <c r="H99" s="203"/>
      <c r="I99" s="82"/>
      <c r="J99" s="203" t="s">
        <v>95</v>
      </c>
      <c r="K99" s="203"/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/>
      <c r="AF99" s="203"/>
      <c r="AG99" s="201">
        <f>'05 - Oprava chodníka zo z...'!J30</f>
        <v>0</v>
      </c>
      <c r="AH99" s="202"/>
      <c r="AI99" s="202"/>
      <c r="AJ99" s="202"/>
      <c r="AK99" s="202"/>
      <c r="AL99" s="202"/>
      <c r="AM99" s="202"/>
      <c r="AN99" s="201">
        <f t="shared" si="0"/>
        <v>0</v>
      </c>
      <c r="AO99" s="202"/>
      <c r="AP99" s="202"/>
      <c r="AQ99" s="83" t="s">
        <v>82</v>
      </c>
      <c r="AR99" s="80"/>
      <c r="AS99" s="84">
        <v>0</v>
      </c>
      <c r="AT99" s="85">
        <f t="shared" si="1"/>
        <v>0</v>
      </c>
      <c r="AU99" s="86">
        <f>'05 - Oprava chodníka zo z...'!P122</f>
        <v>0</v>
      </c>
      <c r="AV99" s="85">
        <f>'05 - Oprava chodníka zo z...'!J33</f>
        <v>0</v>
      </c>
      <c r="AW99" s="85">
        <f>'05 - Oprava chodníka zo z...'!J34</f>
        <v>0</v>
      </c>
      <c r="AX99" s="85">
        <f>'05 - Oprava chodníka zo z...'!J35</f>
        <v>0</v>
      </c>
      <c r="AY99" s="85">
        <f>'05 - Oprava chodníka zo z...'!J36</f>
        <v>0</v>
      </c>
      <c r="AZ99" s="85">
        <f>'05 - Oprava chodníka zo z...'!F33</f>
        <v>0</v>
      </c>
      <c r="BA99" s="85">
        <f>'05 - Oprava chodníka zo z...'!F34</f>
        <v>0</v>
      </c>
      <c r="BB99" s="85">
        <f>'05 - Oprava chodníka zo z...'!F35</f>
        <v>0</v>
      </c>
      <c r="BC99" s="85">
        <f>'05 - Oprava chodníka zo z...'!F36</f>
        <v>0</v>
      </c>
      <c r="BD99" s="87">
        <f>'05 - Oprava chodníka zo z...'!F37</f>
        <v>0</v>
      </c>
      <c r="BT99" s="88" t="s">
        <v>83</v>
      </c>
      <c r="BV99" s="88" t="s">
        <v>77</v>
      </c>
      <c r="BW99" s="88" t="s">
        <v>96</v>
      </c>
      <c r="BX99" s="88" t="s">
        <v>4</v>
      </c>
      <c r="CL99" s="88" t="s">
        <v>1</v>
      </c>
      <c r="CM99" s="88" t="s">
        <v>75</v>
      </c>
    </row>
    <row r="100" spans="1:91" s="7" customFormat="1" ht="24.75" customHeight="1">
      <c r="A100" s="79" t="s">
        <v>79</v>
      </c>
      <c r="B100" s="80"/>
      <c r="C100" s="81"/>
      <c r="D100" s="203" t="s">
        <v>97</v>
      </c>
      <c r="E100" s="203"/>
      <c r="F100" s="203"/>
      <c r="G100" s="203"/>
      <c r="H100" s="203"/>
      <c r="I100" s="82"/>
      <c r="J100" s="203" t="s">
        <v>98</v>
      </c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1">
        <f>'06 - Oprava vstupu ku gar...'!J30</f>
        <v>0</v>
      </c>
      <c r="AH100" s="202"/>
      <c r="AI100" s="202"/>
      <c r="AJ100" s="202"/>
      <c r="AK100" s="202"/>
      <c r="AL100" s="202"/>
      <c r="AM100" s="202"/>
      <c r="AN100" s="201">
        <f t="shared" si="0"/>
        <v>0</v>
      </c>
      <c r="AO100" s="202"/>
      <c r="AP100" s="202"/>
      <c r="AQ100" s="83" t="s">
        <v>82</v>
      </c>
      <c r="AR100" s="80"/>
      <c r="AS100" s="89">
        <v>0</v>
      </c>
      <c r="AT100" s="90">
        <f t="shared" si="1"/>
        <v>0</v>
      </c>
      <c r="AU100" s="91">
        <f>'06 - Oprava vstupu ku gar...'!P122</f>
        <v>0</v>
      </c>
      <c r="AV100" s="90">
        <f>'06 - Oprava vstupu ku gar...'!J33</f>
        <v>0</v>
      </c>
      <c r="AW100" s="90">
        <f>'06 - Oprava vstupu ku gar...'!J34</f>
        <v>0</v>
      </c>
      <c r="AX100" s="90">
        <f>'06 - Oprava vstupu ku gar...'!J35</f>
        <v>0</v>
      </c>
      <c r="AY100" s="90">
        <f>'06 - Oprava vstupu ku gar...'!J36</f>
        <v>0</v>
      </c>
      <c r="AZ100" s="90">
        <f>'06 - Oprava vstupu ku gar...'!F33</f>
        <v>0</v>
      </c>
      <c r="BA100" s="90">
        <f>'06 - Oprava vstupu ku gar...'!F34</f>
        <v>0</v>
      </c>
      <c r="BB100" s="90">
        <f>'06 - Oprava vstupu ku gar...'!F35</f>
        <v>0</v>
      </c>
      <c r="BC100" s="90">
        <f>'06 - Oprava vstupu ku gar...'!F36</f>
        <v>0</v>
      </c>
      <c r="BD100" s="92">
        <f>'06 - Oprava vstupu ku gar...'!F37</f>
        <v>0</v>
      </c>
      <c r="BT100" s="88" t="s">
        <v>83</v>
      </c>
      <c r="BV100" s="88" t="s">
        <v>77</v>
      </c>
      <c r="BW100" s="88" t="s">
        <v>99</v>
      </c>
      <c r="BX100" s="88" t="s">
        <v>4</v>
      </c>
      <c r="CL100" s="88" t="s">
        <v>1</v>
      </c>
      <c r="CM100" s="88" t="s">
        <v>75</v>
      </c>
    </row>
    <row r="101" spans="1:91" s="2" customFormat="1" ht="30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30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</row>
    <row r="102" spans="1:91" s="2" customFormat="1" ht="6.95" customHeight="1">
      <c r="A102" s="29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30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</row>
  </sheetData>
  <mergeCells count="62">
    <mergeCell ref="AS89:AT91"/>
    <mergeCell ref="AM90:AP90"/>
    <mergeCell ref="D97:H97"/>
    <mergeCell ref="J97:AF97"/>
    <mergeCell ref="AG97:AM97"/>
    <mergeCell ref="C92:G92"/>
    <mergeCell ref="AG92:AM92"/>
    <mergeCell ref="I92:AF92"/>
    <mergeCell ref="D95:H95"/>
    <mergeCell ref="AG95:AM95"/>
    <mergeCell ref="J95:AF95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K30:AO30"/>
    <mergeCell ref="L30:P30"/>
    <mergeCell ref="W30:AE30"/>
    <mergeCell ref="L31:P31"/>
    <mergeCell ref="AN100:AP100"/>
    <mergeCell ref="AG100:AM100"/>
    <mergeCell ref="AN97:AP97"/>
    <mergeCell ref="AN92:AP92"/>
    <mergeCell ref="AN95:AP95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01 - Oprava asfaltového c...'!C2" display="/"/>
    <hyperlink ref="A96" location="'02 - Oprava chodníka na u...'!C2" display="/"/>
    <hyperlink ref="A97" location="'03 - Rekonštrukcia odstav...'!C2" display="/"/>
    <hyperlink ref="A98" location="'04 - Oprava asfaltového c...'!C2" display="/"/>
    <hyperlink ref="A99" location="'05 - Oprava chodníka zo z...'!C2" display="/"/>
    <hyperlink ref="A100" location="'06 - Oprava vstupu ku gar...'!C2" display="/"/>
  </hyperlinks>
  <pageMargins left="0.39374999999999999" right="0.39374999999999999" top="0.39374999999999999" bottom="0.39374999999999999" header="0" footer="0"/>
  <pageSetup paperSize="9" scale="48" fitToHeight="100" orientation="portrait" blackAndWhite="1" r:id="rId1"/>
  <headerFooter>
    <oddHeader>&amp;LPríloha č.4 Výzvy na predkladanie ponúk - Opravy miestnych komunikácií</oddHead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84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100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Opravy miestnych komunikácií - rozpočty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101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11" t="s">
        <v>102</v>
      </c>
      <c r="F9" s="220"/>
      <c r="G9" s="220"/>
      <c r="H9" s="220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11. 8. 2021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193"/>
      <c r="G18" s="193"/>
      <c r="H18" s="193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103</v>
      </c>
      <c r="F24" s="29"/>
      <c r="G24" s="29"/>
      <c r="H24" s="29"/>
      <c r="I24" s="24" t="s">
        <v>26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97" t="s">
        <v>1</v>
      </c>
      <c r="F27" s="197"/>
      <c r="G27" s="197"/>
      <c r="H27" s="19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35</v>
      </c>
      <c r="E30" s="29"/>
      <c r="F30" s="29"/>
      <c r="G30" s="29"/>
      <c r="H30" s="29"/>
      <c r="I30" s="29"/>
      <c r="J30" s="71">
        <f>ROUND(J122,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39</v>
      </c>
      <c r="E33" s="35" t="s">
        <v>40</v>
      </c>
      <c r="F33" s="99">
        <f>ROUND((SUM(BE122:BE144)),  2)</f>
        <v>0</v>
      </c>
      <c r="G33" s="100"/>
      <c r="H33" s="100"/>
      <c r="I33" s="101">
        <v>0.2</v>
      </c>
      <c r="J33" s="99">
        <f>ROUND(((SUM(BE122:BE144))*I33),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41</v>
      </c>
      <c r="F34" s="99">
        <f>ROUND((SUM(BF122:BF144)),  2)</f>
        <v>0</v>
      </c>
      <c r="G34" s="100"/>
      <c r="H34" s="100"/>
      <c r="I34" s="101">
        <v>0.2</v>
      </c>
      <c r="J34" s="99">
        <f>ROUND(((SUM(BF122:BF144))*I34),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2">
        <f>ROUND((SUM(BG122:BG144)),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2">
        <f>ROUND((SUM(BH122:BH144)),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44</v>
      </c>
      <c r="F37" s="99">
        <f>ROUND((SUM(BI122:BI144)),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45</v>
      </c>
      <c r="E39" s="60"/>
      <c r="F39" s="60"/>
      <c r="G39" s="106" t="s">
        <v>46</v>
      </c>
      <c r="H39" s="107" t="s">
        <v>47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0" t="s">
        <v>51</v>
      </c>
      <c r="G61" s="45" t="s">
        <v>50</v>
      </c>
      <c r="H61" s="32"/>
      <c r="I61" s="32"/>
      <c r="J61" s="111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0" t="s">
        <v>51</v>
      </c>
      <c r="G76" s="45" t="s">
        <v>50</v>
      </c>
      <c r="H76" s="32"/>
      <c r="I76" s="32"/>
      <c r="J76" s="111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104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1" t="str">
        <f>E7</f>
        <v>Opravy miestnych komunikácií - rozpočty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101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customHeight="1">
      <c r="A87" s="29"/>
      <c r="B87" s="30"/>
      <c r="C87" s="29"/>
      <c r="D87" s="29"/>
      <c r="E87" s="211" t="str">
        <f>E9</f>
        <v>01 - Oprava asfaltového chodníka na ulici Šmidkeho v Humennom</v>
      </c>
      <c r="F87" s="220"/>
      <c r="G87" s="220"/>
      <c r="H87" s="220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Humenné</v>
      </c>
      <c r="G89" s="29"/>
      <c r="H89" s="29"/>
      <c r="I89" s="24" t="s">
        <v>21</v>
      </c>
      <c r="J89" s="55" t="str">
        <f>IF(J12="","",J12)</f>
        <v>11. 8. 2021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Humenné</v>
      </c>
      <c r="G91" s="29"/>
      <c r="H91" s="29"/>
      <c r="I91" s="24" t="s">
        <v>29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Ing. Slavomír Jančík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105</v>
      </c>
      <c r="D94" s="104"/>
      <c r="E94" s="104"/>
      <c r="F94" s="104"/>
      <c r="G94" s="104"/>
      <c r="H94" s="104"/>
      <c r="I94" s="104"/>
      <c r="J94" s="113" t="s">
        <v>106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107</v>
      </c>
      <c r="D96" s="29"/>
      <c r="E96" s="29"/>
      <c r="F96" s="29"/>
      <c r="G96" s="29"/>
      <c r="H96" s="29"/>
      <c r="I96" s="29"/>
      <c r="J96" s="71">
        <f>J122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108</v>
      </c>
    </row>
    <row r="97" spans="1:31" s="9" customFormat="1" ht="24.95" customHeight="1">
      <c r="B97" s="115"/>
      <c r="D97" s="116" t="s">
        <v>109</v>
      </c>
      <c r="E97" s="117"/>
      <c r="F97" s="117"/>
      <c r="G97" s="117"/>
      <c r="H97" s="117"/>
      <c r="I97" s="117"/>
      <c r="J97" s="118">
        <f>J123</f>
        <v>0</v>
      </c>
      <c r="L97" s="115"/>
    </row>
    <row r="98" spans="1:31" s="10" customFormat="1" ht="19.899999999999999" customHeight="1">
      <c r="B98" s="119"/>
      <c r="D98" s="120" t="s">
        <v>110</v>
      </c>
      <c r="E98" s="121"/>
      <c r="F98" s="121"/>
      <c r="G98" s="121"/>
      <c r="H98" s="121"/>
      <c r="I98" s="121"/>
      <c r="J98" s="122">
        <f>J124</f>
        <v>0</v>
      </c>
      <c r="L98" s="119"/>
    </row>
    <row r="99" spans="1:31" s="10" customFormat="1" ht="19.899999999999999" customHeight="1">
      <c r="B99" s="119"/>
      <c r="D99" s="120" t="s">
        <v>111</v>
      </c>
      <c r="E99" s="121"/>
      <c r="F99" s="121"/>
      <c r="G99" s="121"/>
      <c r="H99" s="121"/>
      <c r="I99" s="121"/>
      <c r="J99" s="122">
        <f>J128</f>
        <v>0</v>
      </c>
      <c r="L99" s="119"/>
    </row>
    <row r="100" spans="1:31" s="10" customFormat="1" ht="19.899999999999999" customHeight="1">
      <c r="B100" s="119"/>
      <c r="D100" s="120" t="s">
        <v>112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31" s="10" customFormat="1" ht="19.899999999999999" customHeight="1">
      <c r="B101" s="119"/>
      <c r="D101" s="120" t="s">
        <v>113</v>
      </c>
      <c r="E101" s="121"/>
      <c r="F101" s="121"/>
      <c r="G101" s="121"/>
      <c r="H101" s="121"/>
      <c r="I101" s="121"/>
      <c r="J101" s="122">
        <f>J141</f>
        <v>0</v>
      </c>
      <c r="L101" s="119"/>
    </row>
    <row r="102" spans="1:31" s="9" customFormat="1" ht="24.95" customHeight="1">
      <c r="B102" s="115"/>
      <c r="D102" s="116" t="s">
        <v>114</v>
      </c>
      <c r="E102" s="117"/>
      <c r="F102" s="117"/>
      <c r="G102" s="117"/>
      <c r="H102" s="117"/>
      <c r="I102" s="117"/>
      <c r="J102" s="118">
        <f>J143</f>
        <v>0</v>
      </c>
      <c r="L102" s="115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115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1" t="str">
        <f>E7</f>
        <v>Opravy miestnych komunikácií - rozpočty</v>
      </c>
      <c r="F112" s="222"/>
      <c r="G112" s="222"/>
      <c r="H112" s="222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101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30" customHeight="1">
      <c r="A114" s="29"/>
      <c r="B114" s="30"/>
      <c r="C114" s="29"/>
      <c r="D114" s="29"/>
      <c r="E114" s="211" t="str">
        <f>E9</f>
        <v>01 - Oprava asfaltového chodníka na ulici Šmidkeho v Humennom</v>
      </c>
      <c r="F114" s="220"/>
      <c r="G114" s="220"/>
      <c r="H114" s="220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>Humenné</v>
      </c>
      <c r="G116" s="29"/>
      <c r="H116" s="29"/>
      <c r="I116" s="24" t="s">
        <v>21</v>
      </c>
      <c r="J116" s="55" t="str">
        <f>IF(J12="","",J12)</f>
        <v>11. 8. 2021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23</v>
      </c>
      <c r="D118" s="29"/>
      <c r="E118" s="29"/>
      <c r="F118" s="22" t="str">
        <f>E15</f>
        <v>Mesto Humenné</v>
      </c>
      <c r="G118" s="29"/>
      <c r="H118" s="29"/>
      <c r="I118" s="24" t="s">
        <v>29</v>
      </c>
      <c r="J118" s="27" t="str">
        <f>E21</f>
        <v xml:space="preserve"> 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>Ing. Slavomír Jančík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3"/>
      <c r="B121" s="124"/>
      <c r="C121" s="125" t="s">
        <v>116</v>
      </c>
      <c r="D121" s="126" t="s">
        <v>60</v>
      </c>
      <c r="E121" s="126" t="s">
        <v>56</v>
      </c>
      <c r="F121" s="126" t="s">
        <v>57</v>
      </c>
      <c r="G121" s="126" t="s">
        <v>117</v>
      </c>
      <c r="H121" s="126" t="s">
        <v>118</v>
      </c>
      <c r="I121" s="126" t="s">
        <v>119</v>
      </c>
      <c r="J121" s="127" t="s">
        <v>106</v>
      </c>
      <c r="K121" s="128" t="s">
        <v>120</v>
      </c>
      <c r="L121" s="129"/>
      <c r="M121" s="62" t="s">
        <v>1</v>
      </c>
      <c r="N121" s="63" t="s">
        <v>39</v>
      </c>
      <c r="O121" s="63" t="s">
        <v>121</v>
      </c>
      <c r="P121" s="63" t="s">
        <v>122</v>
      </c>
      <c r="Q121" s="63" t="s">
        <v>123</v>
      </c>
      <c r="R121" s="63" t="s">
        <v>124</v>
      </c>
      <c r="S121" s="63" t="s">
        <v>125</v>
      </c>
      <c r="T121" s="64" t="s">
        <v>126</v>
      </c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</row>
    <row r="122" spans="1:65" s="2" customFormat="1" ht="22.9" customHeight="1">
      <c r="A122" s="29"/>
      <c r="B122" s="30"/>
      <c r="C122" s="69" t="s">
        <v>107</v>
      </c>
      <c r="D122" s="29"/>
      <c r="E122" s="29"/>
      <c r="F122" s="29"/>
      <c r="G122" s="29"/>
      <c r="H122" s="29"/>
      <c r="I122" s="29"/>
      <c r="J122" s="130">
        <f>BK122</f>
        <v>0</v>
      </c>
      <c r="K122" s="29"/>
      <c r="L122" s="30"/>
      <c r="M122" s="65"/>
      <c r="N122" s="56"/>
      <c r="O122" s="66"/>
      <c r="P122" s="131">
        <f>P123+P143</f>
        <v>0</v>
      </c>
      <c r="Q122" s="66"/>
      <c r="R122" s="131">
        <f>R123+R143</f>
        <v>50.311328629999998</v>
      </c>
      <c r="S122" s="66"/>
      <c r="T122" s="132">
        <f>T123+T143</f>
        <v>103.732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108</v>
      </c>
      <c r="BK122" s="133">
        <f>BK123+BK143</f>
        <v>0</v>
      </c>
    </row>
    <row r="123" spans="1:65" s="12" customFormat="1" ht="25.9" customHeight="1">
      <c r="B123" s="134"/>
      <c r="D123" s="135" t="s">
        <v>74</v>
      </c>
      <c r="E123" s="136" t="s">
        <v>127</v>
      </c>
      <c r="F123" s="136" t="s">
        <v>128</v>
      </c>
      <c r="I123" s="137"/>
      <c r="J123" s="138">
        <f>BK123</f>
        <v>0</v>
      </c>
      <c r="L123" s="134"/>
      <c r="M123" s="139"/>
      <c r="N123" s="140"/>
      <c r="O123" s="140"/>
      <c r="P123" s="141">
        <f>P124+P128+P133+P141</f>
        <v>0</v>
      </c>
      <c r="Q123" s="140"/>
      <c r="R123" s="141">
        <f>R124+R128+R133+R141</f>
        <v>50.311328629999998</v>
      </c>
      <c r="S123" s="140"/>
      <c r="T123" s="142">
        <f>T124+T128+T133+T141</f>
        <v>103.732</v>
      </c>
      <c r="AR123" s="135" t="s">
        <v>83</v>
      </c>
      <c r="AT123" s="143" t="s">
        <v>74</v>
      </c>
      <c r="AU123" s="143" t="s">
        <v>75</v>
      </c>
      <c r="AY123" s="135" t="s">
        <v>129</v>
      </c>
      <c r="BK123" s="144">
        <f>BK124+BK128+BK133+BK141</f>
        <v>0</v>
      </c>
    </row>
    <row r="124" spans="1:65" s="12" customFormat="1" ht="22.9" customHeight="1">
      <c r="B124" s="134"/>
      <c r="D124" s="135" t="s">
        <v>74</v>
      </c>
      <c r="E124" s="145" t="s">
        <v>83</v>
      </c>
      <c r="F124" s="145" t="s">
        <v>130</v>
      </c>
      <c r="I124" s="137"/>
      <c r="J124" s="146">
        <f>BK124</f>
        <v>0</v>
      </c>
      <c r="L124" s="134"/>
      <c r="M124" s="139"/>
      <c r="N124" s="140"/>
      <c r="O124" s="140"/>
      <c r="P124" s="141">
        <f>SUM(P125:P127)</f>
        <v>0</v>
      </c>
      <c r="Q124" s="140"/>
      <c r="R124" s="141">
        <f>SUM(R125:R127)</f>
        <v>0</v>
      </c>
      <c r="S124" s="140"/>
      <c r="T124" s="142">
        <f>SUM(T125:T127)</f>
        <v>103.732</v>
      </c>
      <c r="AR124" s="135" t="s">
        <v>83</v>
      </c>
      <c r="AT124" s="143" t="s">
        <v>74</v>
      </c>
      <c r="AU124" s="143" t="s">
        <v>83</v>
      </c>
      <c r="AY124" s="135" t="s">
        <v>129</v>
      </c>
      <c r="BK124" s="144">
        <f>SUM(BK125:BK127)</f>
        <v>0</v>
      </c>
    </row>
    <row r="125" spans="1:65" s="2" customFormat="1" ht="66.75" customHeight="1">
      <c r="A125" s="29"/>
      <c r="B125" s="147"/>
      <c r="C125" s="148" t="s">
        <v>83</v>
      </c>
      <c r="D125" s="148" t="s">
        <v>131</v>
      </c>
      <c r="E125" s="149" t="s">
        <v>132</v>
      </c>
      <c r="F125" s="150" t="s">
        <v>133</v>
      </c>
      <c r="G125" s="151" t="s">
        <v>134</v>
      </c>
      <c r="H125" s="152">
        <v>214.5</v>
      </c>
      <c r="I125" s="153"/>
      <c r="J125" s="154">
        <f>ROUND(I125*H125,2)</f>
        <v>0</v>
      </c>
      <c r="K125" s="155"/>
      <c r="L125" s="30"/>
      <c r="M125" s="156" t="s">
        <v>1</v>
      </c>
      <c r="N125" s="157" t="s">
        <v>41</v>
      </c>
      <c r="O125" s="58"/>
      <c r="P125" s="158">
        <f>O125*H125</f>
        <v>0</v>
      </c>
      <c r="Q125" s="158">
        <v>0</v>
      </c>
      <c r="R125" s="158">
        <f>Q125*H125</f>
        <v>0</v>
      </c>
      <c r="S125" s="158">
        <v>0.23499999999999999</v>
      </c>
      <c r="T125" s="159">
        <f>S125*H125</f>
        <v>50.407499999999999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135</v>
      </c>
      <c r="AT125" s="160" t="s">
        <v>131</v>
      </c>
      <c r="AU125" s="160" t="s">
        <v>136</v>
      </c>
      <c r="AY125" s="14" t="s">
        <v>129</v>
      </c>
      <c r="BE125" s="161">
        <f>IF(N125="základná",J125,0)</f>
        <v>0</v>
      </c>
      <c r="BF125" s="161">
        <f>IF(N125="znížená",J125,0)</f>
        <v>0</v>
      </c>
      <c r="BG125" s="161">
        <f>IF(N125="zákl. prenesená",J125,0)</f>
        <v>0</v>
      </c>
      <c r="BH125" s="161">
        <f>IF(N125="zníž. prenesená",J125,0)</f>
        <v>0</v>
      </c>
      <c r="BI125" s="161">
        <f>IF(N125="nulová",J125,0)</f>
        <v>0</v>
      </c>
      <c r="BJ125" s="14" t="s">
        <v>136</v>
      </c>
      <c r="BK125" s="161">
        <f>ROUND(I125*H125,2)</f>
        <v>0</v>
      </c>
      <c r="BL125" s="14" t="s">
        <v>135</v>
      </c>
      <c r="BM125" s="160" t="s">
        <v>137</v>
      </c>
    </row>
    <row r="126" spans="1:65" s="2" customFormat="1" ht="55.5" customHeight="1">
      <c r="A126" s="29"/>
      <c r="B126" s="147"/>
      <c r="C126" s="148" t="s">
        <v>136</v>
      </c>
      <c r="D126" s="148" t="s">
        <v>131</v>
      </c>
      <c r="E126" s="149" t="s">
        <v>138</v>
      </c>
      <c r="F126" s="150" t="s">
        <v>139</v>
      </c>
      <c r="G126" s="151" t="s">
        <v>134</v>
      </c>
      <c r="H126" s="152">
        <v>214.5</v>
      </c>
      <c r="I126" s="153"/>
      <c r="J126" s="154">
        <f>ROUND(I126*H126,2)</f>
        <v>0</v>
      </c>
      <c r="K126" s="155"/>
      <c r="L126" s="30"/>
      <c r="M126" s="156" t="s">
        <v>1</v>
      </c>
      <c r="N126" s="157" t="s">
        <v>41</v>
      </c>
      <c r="O126" s="58"/>
      <c r="P126" s="158">
        <f>O126*H126</f>
        <v>0</v>
      </c>
      <c r="Q126" s="158">
        <v>0</v>
      </c>
      <c r="R126" s="158">
        <f>Q126*H126</f>
        <v>0</v>
      </c>
      <c r="S126" s="158">
        <v>0.18099999999999999</v>
      </c>
      <c r="T126" s="159">
        <f>S126*H126</f>
        <v>38.8245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135</v>
      </c>
      <c r="AT126" s="160" t="s">
        <v>131</v>
      </c>
      <c r="AU126" s="160" t="s">
        <v>136</v>
      </c>
      <c r="AY126" s="14" t="s">
        <v>129</v>
      </c>
      <c r="BE126" s="161">
        <f>IF(N126="základná",J126,0)</f>
        <v>0</v>
      </c>
      <c r="BF126" s="161">
        <f>IF(N126="znížená",J126,0)</f>
        <v>0</v>
      </c>
      <c r="BG126" s="161">
        <f>IF(N126="zákl. prenesená",J126,0)</f>
        <v>0</v>
      </c>
      <c r="BH126" s="161">
        <f>IF(N126="zníž. prenesená",J126,0)</f>
        <v>0</v>
      </c>
      <c r="BI126" s="161">
        <f>IF(N126="nulová",J126,0)</f>
        <v>0</v>
      </c>
      <c r="BJ126" s="14" t="s">
        <v>136</v>
      </c>
      <c r="BK126" s="161">
        <f>ROUND(I126*H126,2)</f>
        <v>0</v>
      </c>
      <c r="BL126" s="14" t="s">
        <v>135</v>
      </c>
      <c r="BM126" s="160" t="s">
        <v>140</v>
      </c>
    </row>
    <row r="127" spans="1:65" s="2" customFormat="1" ht="55.5" customHeight="1">
      <c r="A127" s="29"/>
      <c r="B127" s="147"/>
      <c r="C127" s="148" t="s">
        <v>141</v>
      </c>
      <c r="D127" s="148" t="s">
        <v>131</v>
      </c>
      <c r="E127" s="149" t="s">
        <v>142</v>
      </c>
      <c r="F127" s="150" t="s">
        <v>143</v>
      </c>
      <c r="G127" s="151" t="s">
        <v>144</v>
      </c>
      <c r="H127" s="152">
        <v>100</v>
      </c>
      <c r="I127" s="153"/>
      <c r="J127" s="154">
        <f>ROUND(I127*H127,2)</f>
        <v>0</v>
      </c>
      <c r="K127" s="155"/>
      <c r="L127" s="30"/>
      <c r="M127" s="156" t="s">
        <v>1</v>
      </c>
      <c r="N127" s="157" t="s">
        <v>41</v>
      </c>
      <c r="O127" s="58"/>
      <c r="P127" s="158">
        <f>O127*H127</f>
        <v>0</v>
      </c>
      <c r="Q127" s="158">
        <v>0</v>
      </c>
      <c r="R127" s="158">
        <f>Q127*H127</f>
        <v>0</v>
      </c>
      <c r="S127" s="158">
        <v>0.14499999999999999</v>
      </c>
      <c r="T127" s="159">
        <f>S127*H127</f>
        <v>14.499999999999998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135</v>
      </c>
      <c r="AT127" s="160" t="s">
        <v>131</v>
      </c>
      <c r="AU127" s="160" t="s">
        <v>136</v>
      </c>
      <c r="AY127" s="14" t="s">
        <v>129</v>
      </c>
      <c r="BE127" s="161">
        <f>IF(N127="základná",J127,0)</f>
        <v>0</v>
      </c>
      <c r="BF127" s="161">
        <f>IF(N127="znížená",J127,0)</f>
        <v>0</v>
      </c>
      <c r="BG127" s="161">
        <f>IF(N127="zákl. prenesená",J127,0)</f>
        <v>0</v>
      </c>
      <c r="BH127" s="161">
        <f>IF(N127="zníž. prenesená",J127,0)</f>
        <v>0</v>
      </c>
      <c r="BI127" s="161">
        <f>IF(N127="nulová",J127,0)</f>
        <v>0</v>
      </c>
      <c r="BJ127" s="14" t="s">
        <v>136</v>
      </c>
      <c r="BK127" s="161">
        <f>ROUND(I127*H127,2)</f>
        <v>0</v>
      </c>
      <c r="BL127" s="14" t="s">
        <v>135</v>
      </c>
      <c r="BM127" s="160" t="s">
        <v>145</v>
      </c>
    </row>
    <row r="128" spans="1:65" s="12" customFormat="1" ht="22.9" customHeight="1">
      <c r="B128" s="134"/>
      <c r="D128" s="135" t="s">
        <v>74</v>
      </c>
      <c r="E128" s="145" t="s">
        <v>146</v>
      </c>
      <c r="F128" s="145" t="s">
        <v>147</v>
      </c>
      <c r="I128" s="137"/>
      <c r="J128" s="146">
        <f>BK128</f>
        <v>0</v>
      </c>
      <c r="L128" s="134"/>
      <c r="M128" s="139"/>
      <c r="N128" s="140"/>
      <c r="O128" s="140"/>
      <c r="P128" s="141">
        <f>SUM(P129:P132)</f>
        <v>0</v>
      </c>
      <c r="Q128" s="140"/>
      <c r="R128" s="141">
        <f>SUM(R129:R132)</f>
        <v>41.711669999999998</v>
      </c>
      <c r="S128" s="140"/>
      <c r="T128" s="142">
        <f>SUM(T129:T132)</f>
        <v>0</v>
      </c>
      <c r="AR128" s="135" t="s">
        <v>83</v>
      </c>
      <c r="AT128" s="143" t="s">
        <v>74</v>
      </c>
      <c r="AU128" s="143" t="s">
        <v>83</v>
      </c>
      <c r="AY128" s="135" t="s">
        <v>129</v>
      </c>
      <c r="BK128" s="144">
        <f>SUM(BK129:BK132)</f>
        <v>0</v>
      </c>
    </row>
    <row r="129" spans="1:65" s="2" customFormat="1" ht="33" customHeight="1">
      <c r="A129" s="29"/>
      <c r="B129" s="147"/>
      <c r="C129" s="148" t="s">
        <v>135</v>
      </c>
      <c r="D129" s="148" t="s">
        <v>131</v>
      </c>
      <c r="E129" s="149" t="s">
        <v>148</v>
      </c>
      <c r="F129" s="150" t="s">
        <v>149</v>
      </c>
      <c r="G129" s="151" t="s">
        <v>134</v>
      </c>
      <c r="H129" s="152">
        <v>214.5</v>
      </c>
      <c r="I129" s="153"/>
      <c r="J129" s="154">
        <f>ROUND(I129*H129,2)</f>
        <v>0</v>
      </c>
      <c r="K129" s="155"/>
      <c r="L129" s="30"/>
      <c r="M129" s="156" t="s">
        <v>1</v>
      </c>
      <c r="N129" s="157" t="s">
        <v>41</v>
      </c>
      <c r="O129" s="58"/>
      <c r="P129" s="158">
        <f>O129*H129</f>
        <v>0</v>
      </c>
      <c r="Q129" s="158">
        <v>0</v>
      </c>
      <c r="R129" s="158">
        <f>Q129*H129</f>
        <v>0</v>
      </c>
      <c r="S129" s="158">
        <v>0</v>
      </c>
      <c r="T129" s="159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135</v>
      </c>
      <c r="AT129" s="160" t="s">
        <v>131</v>
      </c>
      <c r="AU129" s="160" t="s">
        <v>136</v>
      </c>
      <c r="AY129" s="14" t="s">
        <v>129</v>
      </c>
      <c r="BE129" s="161">
        <f>IF(N129="základná",J129,0)</f>
        <v>0</v>
      </c>
      <c r="BF129" s="161">
        <f>IF(N129="znížená",J129,0)</f>
        <v>0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136</v>
      </c>
      <c r="BK129" s="161">
        <f>ROUND(I129*H129,2)</f>
        <v>0</v>
      </c>
      <c r="BL129" s="14" t="s">
        <v>135</v>
      </c>
      <c r="BM129" s="160" t="s">
        <v>150</v>
      </c>
    </row>
    <row r="130" spans="1:65" s="2" customFormat="1" ht="33" customHeight="1">
      <c r="A130" s="29"/>
      <c r="B130" s="147"/>
      <c r="C130" s="148" t="s">
        <v>146</v>
      </c>
      <c r="D130" s="148" t="s">
        <v>131</v>
      </c>
      <c r="E130" s="149" t="s">
        <v>151</v>
      </c>
      <c r="F130" s="150" t="s">
        <v>152</v>
      </c>
      <c r="G130" s="151" t="s">
        <v>134</v>
      </c>
      <c r="H130" s="152">
        <v>214.5</v>
      </c>
      <c r="I130" s="153"/>
      <c r="J130" s="154">
        <f>ROUND(I130*H130,2)</f>
        <v>0</v>
      </c>
      <c r="K130" s="155"/>
      <c r="L130" s="30"/>
      <c r="M130" s="156" t="s">
        <v>1</v>
      </c>
      <c r="N130" s="157" t="s">
        <v>41</v>
      </c>
      <c r="O130" s="58"/>
      <c r="P130" s="158">
        <f>O130*H130</f>
        <v>0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135</v>
      </c>
      <c r="AT130" s="160" t="s">
        <v>131</v>
      </c>
      <c r="AU130" s="160" t="s">
        <v>136</v>
      </c>
      <c r="AY130" s="14" t="s">
        <v>129</v>
      </c>
      <c r="BE130" s="161">
        <f>IF(N130="základná",J130,0)</f>
        <v>0</v>
      </c>
      <c r="BF130" s="161">
        <f>IF(N130="znížená",J130,0)</f>
        <v>0</v>
      </c>
      <c r="BG130" s="161">
        <f>IF(N130="zákl. prenesená",J130,0)</f>
        <v>0</v>
      </c>
      <c r="BH130" s="161">
        <f>IF(N130="zníž. prenesená",J130,0)</f>
        <v>0</v>
      </c>
      <c r="BI130" s="161">
        <f>IF(N130="nulová",J130,0)</f>
        <v>0</v>
      </c>
      <c r="BJ130" s="14" t="s">
        <v>136</v>
      </c>
      <c r="BK130" s="161">
        <f>ROUND(I130*H130,2)</f>
        <v>0</v>
      </c>
      <c r="BL130" s="14" t="s">
        <v>135</v>
      </c>
      <c r="BM130" s="160" t="s">
        <v>153</v>
      </c>
    </row>
    <row r="131" spans="1:65" s="2" customFormat="1" ht="44.25" customHeight="1">
      <c r="A131" s="29"/>
      <c r="B131" s="147"/>
      <c r="C131" s="148" t="s">
        <v>154</v>
      </c>
      <c r="D131" s="148" t="s">
        <v>131</v>
      </c>
      <c r="E131" s="149" t="s">
        <v>155</v>
      </c>
      <c r="F131" s="150" t="s">
        <v>156</v>
      </c>
      <c r="G131" s="151" t="s">
        <v>134</v>
      </c>
      <c r="H131" s="152">
        <v>214.5</v>
      </c>
      <c r="I131" s="153"/>
      <c r="J131" s="154">
        <f>ROUND(I131*H131,2)</f>
        <v>0</v>
      </c>
      <c r="K131" s="155"/>
      <c r="L131" s="30"/>
      <c r="M131" s="156" t="s">
        <v>1</v>
      </c>
      <c r="N131" s="157" t="s">
        <v>41</v>
      </c>
      <c r="O131" s="58"/>
      <c r="P131" s="158">
        <f>O131*H131</f>
        <v>0</v>
      </c>
      <c r="Q131" s="158">
        <v>6.4799999999999996E-2</v>
      </c>
      <c r="R131" s="158">
        <f>Q131*H131</f>
        <v>13.8996</v>
      </c>
      <c r="S131" s="158">
        <v>0</v>
      </c>
      <c r="T131" s="159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135</v>
      </c>
      <c r="AT131" s="160" t="s">
        <v>131</v>
      </c>
      <c r="AU131" s="160" t="s">
        <v>136</v>
      </c>
      <c r="AY131" s="14" t="s">
        <v>129</v>
      </c>
      <c r="BE131" s="161">
        <f>IF(N131="základná",J131,0)</f>
        <v>0</v>
      </c>
      <c r="BF131" s="161">
        <f>IF(N131="znížená",J131,0)</f>
        <v>0</v>
      </c>
      <c r="BG131" s="161">
        <f>IF(N131="zákl. prenesená",J131,0)</f>
        <v>0</v>
      </c>
      <c r="BH131" s="161">
        <f>IF(N131="zníž. prenesená",J131,0)</f>
        <v>0</v>
      </c>
      <c r="BI131" s="161">
        <f>IF(N131="nulová",J131,0)</f>
        <v>0</v>
      </c>
      <c r="BJ131" s="14" t="s">
        <v>136</v>
      </c>
      <c r="BK131" s="161">
        <f>ROUND(I131*H131,2)</f>
        <v>0</v>
      </c>
      <c r="BL131" s="14" t="s">
        <v>135</v>
      </c>
      <c r="BM131" s="160" t="s">
        <v>157</v>
      </c>
    </row>
    <row r="132" spans="1:65" s="2" customFormat="1" ht="44.25" customHeight="1">
      <c r="A132" s="29"/>
      <c r="B132" s="147"/>
      <c r="C132" s="148" t="s">
        <v>158</v>
      </c>
      <c r="D132" s="148" t="s">
        <v>131</v>
      </c>
      <c r="E132" s="149" t="s">
        <v>159</v>
      </c>
      <c r="F132" s="150" t="s">
        <v>160</v>
      </c>
      <c r="G132" s="151" t="s">
        <v>134</v>
      </c>
      <c r="H132" s="152">
        <v>214.5</v>
      </c>
      <c r="I132" s="153"/>
      <c r="J132" s="154">
        <f>ROUND(I132*H132,2)</f>
        <v>0</v>
      </c>
      <c r="K132" s="155"/>
      <c r="L132" s="30"/>
      <c r="M132" s="156" t="s">
        <v>1</v>
      </c>
      <c r="N132" s="157" t="s">
        <v>41</v>
      </c>
      <c r="O132" s="58"/>
      <c r="P132" s="158">
        <f>O132*H132</f>
        <v>0</v>
      </c>
      <c r="Q132" s="158">
        <v>0.12966</v>
      </c>
      <c r="R132" s="158">
        <f>Q132*H132</f>
        <v>27.812069999999999</v>
      </c>
      <c r="S132" s="158">
        <v>0</v>
      </c>
      <c r="T132" s="159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135</v>
      </c>
      <c r="AT132" s="160" t="s">
        <v>131</v>
      </c>
      <c r="AU132" s="160" t="s">
        <v>136</v>
      </c>
      <c r="AY132" s="14" t="s">
        <v>129</v>
      </c>
      <c r="BE132" s="161">
        <f>IF(N132="základná",J132,0)</f>
        <v>0</v>
      </c>
      <c r="BF132" s="161">
        <f>IF(N132="znížená",J132,0)</f>
        <v>0</v>
      </c>
      <c r="BG132" s="161">
        <f>IF(N132="zákl. prenesená",J132,0)</f>
        <v>0</v>
      </c>
      <c r="BH132" s="161">
        <f>IF(N132="zníž. prenesená",J132,0)</f>
        <v>0</v>
      </c>
      <c r="BI132" s="161">
        <f>IF(N132="nulová",J132,0)</f>
        <v>0</v>
      </c>
      <c r="BJ132" s="14" t="s">
        <v>136</v>
      </c>
      <c r="BK132" s="161">
        <f>ROUND(I132*H132,2)</f>
        <v>0</v>
      </c>
      <c r="BL132" s="14" t="s">
        <v>135</v>
      </c>
      <c r="BM132" s="160" t="s">
        <v>161</v>
      </c>
    </row>
    <row r="133" spans="1:65" s="12" customFormat="1" ht="22.9" customHeight="1">
      <c r="B133" s="134"/>
      <c r="D133" s="135" t="s">
        <v>74</v>
      </c>
      <c r="E133" s="145" t="s">
        <v>162</v>
      </c>
      <c r="F133" s="145" t="s">
        <v>163</v>
      </c>
      <c r="I133" s="137"/>
      <c r="J133" s="146">
        <f>BK133</f>
        <v>0</v>
      </c>
      <c r="L133" s="134"/>
      <c r="M133" s="139"/>
      <c r="N133" s="140"/>
      <c r="O133" s="140"/>
      <c r="P133" s="141">
        <f>SUM(P134:P140)</f>
        <v>0</v>
      </c>
      <c r="Q133" s="140"/>
      <c r="R133" s="141">
        <f>SUM(R134:R140)</f>
        <v>8.5996586300000004</v>
      </c>
      <c r="S133" s="140"/>
      <c r="T133" s="142">
        <f>SUM(T134:T140)</f>
        <v>0</v>
      </c>
      <c r="AR133" s="135" t="s">
        <v>83</v>
      </c>
      <c r="AT133" s="143" t="s">
        <v>74</v>
      </c>
      <c r="AU133" s="143" t="s">
        <v>83</v>
      </c>
      <c r="AY133" s="135" t="s">
        <v>129</v>
      </c>
      <c r="BK133" s="144">
        <f>SUM(BK134:BK140)</f>
        <v>0</v>
      </c>
    </row>
    <row r="134" spans="1:65" s="2" customFormat="1" ht="37.9" customHeight="1">
      <c r="A134" s="29"/>
      <c r="B134" s="147"/>
      <c r="C134" s="148" t="s">
        <v>164</v>
      </c>
      <c r="D134" s="148" t="s">
        <v>131</v>
      </c>
      <c r="E134" s="149" t="s">
        <v>165</v>
      </c>
      <c r="F134" s="150" t="s">
        <v>166</v>
      </c>
      <c r="G134" s="151" t="s">
        <v>144</v>
      </c>
      <c r="H134" s="152">
        <v>140</v>
      </c>
      <c r="I134" s="153"/>
      <c r="J134" s="154">
        <f t="shared" ref="J134:J140" si="0">ROUND(I134*H134,2)</f>
        <v>0</v>
      </c>
      <c r="K134" s="155"/>
      <c r="L134" s="30"/>
      <c r="M134" s="156" t="s">
        <v>1</v>
      </c>
      <c r="N134" s="157" t="s">
        <v>41</v>
      </c>
      <c r="O134" s="58"/>
      <c r="P134" s="158">
        <f t="shared" ref="P134:P140" si="1">O134*H134</f>
        <v>0</v>
      </c>
      <c r="Q134" s="158">
        <v>0</v>
      </c>
      <c r="R134" s="158">
        <f t="shared" ref="R134:R140" si="2">Q134*H134</f>
        <v>0</v>
      </c>
      <c r="S134" s="158">
        <v>0</v>
      </c>
      <c r="T134" s="159">
        <f t="shared" ref="T134:T140" si="3"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135</v>
      </c>
      <c r="AT134" s="160" t="s">
        <v>131</v>
      </c>
      <c r="AU134" s="160" t="s">
        <v>136</v>
      </c>
      <c r="AY134" s="14" t="s">
        <v>129</v>
      </c>
      <c r="BE134" s="161">
        <f t="shared" ref="BE134:BE140" si="4">IF(N134="základná",J134,0)</f>
        <v>0</v>
      </c>
      <c r="BF134" s="161">
        <f t="shared" ref="BF134:BF140" si="5">IF(N134="znížená",J134,0)</f>
        <v>0</v>
      </c>
      <c r="BG134" s="161">
        <f t="shared" ref="BG134:BG140" si="6">IF(N134="zákl. prenesená",J134,0)</f>
        <v>0</v>
      </c>
      <c r="BH134" s="161">
        <f t="shared" ref="BH134:BH140" si="7">IF(N134="zníž. prenesená",J134,0)</f>
        <v>0</v>
      </c>
      <c r="BI134" s="161">
        <f t="shared" ref="BI134:BI140" si="8">IF(N134="nulová",J134,0)</f>
        <v>0</v>
      </c>
      <c r="BJ134" s="14" t="s">
        <v>136</v>
      </c>
      <c r="BK134" s="161">
        <f t="shared" ref="BK134:BK140" si="9">ROUND(I134*H134,2)</f>
        <v>0</v>
      </c>
      <c r="BL134" s="14" t="s">
        <v>135</v>
      </c>
      <c r="BM134" s="160" t="s">
        <v>167</v>
      </c>
    </row>
    <row r="135" spans="1:65" s="2" customFormat="1" ht="21.75" customHeight="1">
      <c r="A135" s="29"/>
      <c r="B135" s="147"/>
      <c r="C135" s="162" t="s">
        <v>162</v>
      </c>
      <c r="D135" s="162" t="s">
        <v>168</v>
      </c>
      <c r="E135" s="163" t="s">
        <v>169</v>
      </c>
      <c r="F135" s="164" t="s">
        <v>170</v>
      </c>
      <c r="G135" s="165" t="s">
        <v>171</v>
      </c>
      <c r="H135" s="166">
        <v>144.43</v>
      </c>
      <c r="I135" s="167"/>
      <c r="J135" s="168">
        <f t="shared" si="0"/>
        <v>0</v>
      </c>
      <c r="K135" s="169"/>
      <c r="L135" s="170"/>
      <c r="M135" s="171" t="s">
        <v>1</v>
      </c>
      <c r="N135" s="172" t="s">
        <v>41</v>
      </c>
      <c r="O135" s="58"/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164</v>
      </c>
      <c r="AT135" s="160" t="s">
        <v>168</v>
      </c>
      <c r="AU135" s="160" t="s">
        <v>136</v>
      </c>
      <c r="AY135" s="14" t="s">
        <v>129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136</v>
      </c>
      <c r="BK135" s="161">
        <f t="shared" si="9"/>
        <v>0</v>
      </c>
      <c r="BL135" s="14" t="s">
        <v>135</v>
      </c>
      <c r="BM135" s="160" t="s">
        <v>172</v>
      </c>
    </row>
    <row r="136" spans="1:65" s="2" customFormat="1" ht="33" customHeight="1">
      <c r="A136" s="29"/>
      <c r="B136" s="147"/>
      <c r="C136" s="148" t="s">
        <v>173</v>
      </c>
      <c r="D136" s="148" t="s">
        <v>131</v>
      </c>
      <c r="E136" s="149" t="s">
        <v>174</v>
      </c>
      <c r="F136" s="150" t="s">
        <v>175</v>
      </c>
      <c r="G136" s="151" t="s">
        <v>176</v>
      </c>
      <c r="H136" s="152">
        <v>3.907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41</v>
      </c>
      <c r="O136" s="58"/>
      <c r="P136" s="158">
        <f t="shared" si="1"/>
        <v>0</v>
      </c>
      <c r="Q136" s="158">
        <v>2.2010900000000002</v>
      </c>
      <c r="R136" s="158">
        <f t="shared" si="2"/>
        <v>8.5996586300000004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135</v>
      </c>
      <c r="AT136" s="160" t="s">
        <v>131</v>
      </c>
      <c r="AU136" s="160" t="s">
        <v>136</v>
      </c>
      <c r="AY136" s="14" t="s">
        <v>129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136</v>
      </c>
      <c r="BK136" s="161">
        <f t="shared" si="9"/>
        <v>0</v>
      </c>
      <c r="BL136" s="14" t="s">
        <v>135</v>
      </c>
      <c r="BM136" s="160" t="s">
        <v>177</v>
      </c>
    </row>
    <row r="137" spans="1:65" s="2" customFormat="1" ht="21.75" customHeight="1">
      <c r="A137" s="29"/>
      <c r="B137" s="147"/>
      <c r="C137" s="148" t="s">
        <v>178</v>
      </c>
      <c r="D137" s="148" t="s">
        <v>131</v>
      </c>
      <c r="E137" s="149" t="s">
        <v>179</v>
      </c>
      <c r="F137" s="150" t="s">
        <v>180</v>
      </c>
      <c r="G137" s="151" t="s">
        <v>181</v>
      </c>
      <c r="H137" s="152">
        <v>103.732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41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135</v>
      </c>
      <c r="AT137" s="160" t="s">
        <v>131</v>
      </c>
      <c r="AU137" s="160" t="s">
        <v>136</v>
      </c>
      <c r="AY137" s="14" t="s">
        <v>129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136</v>
      </c>
      <c r="BK137" s="161">
        <f t="shared" si="9"/>
        <v>0</v>
      </c>
      <c r="BL137" s="14" t="s">
        <v>135</v>
      </c>
      <c r="BM137" s="160" t="s">
        <v>182</v>
      </c>
    </row>
    <row r="138" spans="1:65" s="2" customFormat="1" ht="24.2" customHeight="1">
      <c r="A138" s="29"/>
      <c r="B138" s="147"/>
      <c r="C138" s="148" t="s">
        <v>183</v>
      </c>
      <c r="D138" s="148" t="s">
        <v>131</v>
      </c>
      <c r="E138" s="149" t="s">
        <v>184</v>
      </c>
      <c r="F138" s="150" t="s">
        <v>185</v>
      </c>
      <c r="G138" s="151" t="s">
        <v>181</v>
      </c>
      <c r="H138" s="152">
        <v>1037.32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41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135</v>
      </c>
      <c r="AT138" s="160" t="s">
        <v>131</v>
      </c>
      <c r="AU138" s="160" t="s">
        <v>136</v>
      </c>
      <c r="AY138" s="14" t="s">
        <v>129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136</v>
      </c>
      <c r="BK138" s="161">
        <f t="shared" si="9"/>
        <v>0</v>
      </c>
      <c r="BL138" s="14" t="s">
        <v>135</v>
      </c>
      <c r="BM138" s="160" t="s">
        <v>186</v>
      </c>
    </row>
    <row r="139" spans="1:65" s="2" customFormat="1" ht="33" customHeight="1">
      <c r="A139" s="29"/>
      <c r="B139" s="147"/>
      <c r="C139" s="148" t="s">
        <v>187</v>
      </c>
      <c r="D139" s="148" t="s">
        <v>131</v>
      </c>
      <c r="E139" s="149" t="s">
        <v>188</v>
      </c>
      <c r="F139" s="150" t="s">
        <v>189</v>
      </c>
      <c r="G139" s="151" t="s">
        <v>181</v>
      </c>
      <c r="H139" s="152">
        <v>103.732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41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135</v>
      </c>
      <c r="AT139" s="160" t="s">
        <v>131</v>
      </c>
      <c r="AU139" s="160" t="s">
        <v>136</v>
      </c>
      <c r="AY139" s="14" t="s">
        <v>129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136</v>
      </c>
      <c r="BK139" s="161">
        <f t="shared" si="9"/>
        <v>0</v>
      </c>
      <c r="BL139" s="14" t="s">
        <v>135</v>
      </c>
      <c r="BM139" s="160" t="s">
        <v>190</v>
      </c>
    </row>
    <row r="140" spans="1:65" s="2" customFormat="1" ht="24.2" customHeight="1">
      <c r="A140" s="29"/>
      <c r="B140" s="147"/>
      <c r="C140" s="148" t="s">
        <v>191</v>
      </c>
      <c r="D140" s="148" t="s">
        <v>131</v>
      </c>
      <c r="E140" s="149" t="s">
        <v>192</v>
      </c>
      <c r="F140" s="150" t="s">
        <v>193</v>
      </c>
      <c r="G140" s="151" t="s">
        <v>181</v>
      </c>
      <c r="H140" s="152">
        <v>103.732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41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135</v>
      </c>
      <c r="AT140" s="160" t="s">
        <v>131</v>
      </c>
      <c r="AU140" s="160" t="s">
        <v>136</v>
      </c>
      <c r="AY140" s="14" t="s">
        <v>129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136</v>
      </c>
      <c r="BK140" s="161">
        <f t="shared" si="9"/>
        <v>0</v>
      </c>
      <c r="BL140" s="14" t="s">
        <v>135</v>
      </c>
      <c r="BM140" s="160" t="s">
        <v>194</v>
      </c>
    </row>
    <row r="141" spans="1:65" s="12" customFormat="1" ht="22.9" customHeight="1">
      <c r="B141" s="134"/>
      <c r="D141" s="135" t="s">
        <v>74</v>
      </c>
      <c r="E141" s="145" t="s">
        <v>195</v>
      </c>
      <c r="F141" s="145" t="s">
        <v>196</v>
      </c>
      <c r="I141" s="137"/>
      <c r="J141" s="146">
        <f>BK141</f>
        <v>0</v>
      </c>
      <c r="L141" s="134"/>
      <c r="M141" s="139"/>
      <c r="N141" s="140"/>
      <c r="O141" s="140"/>
      <c r="P141" s="141">
        <f>P142</f>
        <v>0</v>
      </c>
      <c r="Q141" s="140"/>
      <c r="R141" s="141">
        <f>R142</f>
        <v>0</v>
      </c>
      <c r="S141" s="140"/>
      <c r="T141" s="142">
        <f>T142</f>
        <v>0</v>
      </c>
      <c r="AR141" s="135" t="s">
        <v>83</v>
      </c>
      <c r="AT141" s="143" t="s">
        <v>74</v>
      </c>
      <c r="AU141" s="143" t="s">
        <v>83</v>
      </c>
      <c r="AY141" s="135" t="s">
        <v>129</v>
      </c>
      <c r="BK141" s="144">
        <f>BK142</f>
        <v>0</v>
      </c>
    </row>
    <row r="142" spans="1:65" s="2" customFormat="1" ht="37.9" customHeight="1">
      <c r="A142" s="29"/>
      <c r="B142" s="147"/>
      <c r="C142" s="148" t="s">
        <v>197</v>
      </c>
      <c r="D142" s="148" t="s">
        <v>131</v>
      </c>
      <c r="E142" s="149" t="s">
        <v>198</v>
      </c>
      <c r="F142" s="150" t="s">
        <v>199</v>
      </c>
      <c r="G142" s="151" t="s">
        <v>181</v>
      </c>
      <c r="H142" s="152">
        <v>50.311</v>
      </c>
      <c r="I142" s="153"/>
      <c r="J142" s="154">
        <f>ROUND(I142*H142,2)</f>
        <v>0</v>
      </c>
      <c r="K142" s="155"/>
      <c r="L142" s="30"/>
      <c r="M142" s="156" t="s">
        <v>1</v>
      </c>
      <c r="N142" s="157" t="s">
        <v>41</v>
      </c>
      <c r="O142" s="58"/>
      <c r="P142" s="158">
        <f>O142*H142</f>
        <v>0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135</v>
      </c>
      <c r="AT142" s="160" t="s">
        <v>131</v>
      </c>
      <c r="AU142" s="160" t="s">
        <v>136</v>
      </c>
      <c r="AY142" s="14" t="s">
        <v>129</v>
      </c>
      <c r="BE142" s="161">
        <f>IF(N142="základná",J142,0)</f>
        <v>0</v>
      </c>
      <c r="BF142" s="161">
        <f>IF(N142="znížená",J142,0)</f>
        <v>0</v>
      </c>
      <c r="BG142" s="161">
        <f>IF(N142="zákl. prenesená",J142,0)</f>
        <v>0</v>
      </c>
      <c r="BH142" s="161">
        <f>IF(N142="zníž. prenesená",J142,0)</f>
        <v>0</v>
      </c>
      <c r="BI142" s="161">
        <f>IF(N142="nulová",J142,0)</f>
        <v>0</v>
      </c>
      <c r="BJ142" s="14" t="s">
        <v>136</v>
      </c>
      <c r="BK142" s="161">
        <f>ROUND(I142*H142,2)</f>
        <v>0</v>
      </c>
      <c r="BL142" s="14" t="s">
        <v>135</v>
      </c>
      <c r="BM142" s="160" t="s">
        <v>200</v>
      </c>
    </row>
    <row r="143" spans="1:65" s="12" customFormat="1" ht="25.9" customHeight="1">
      <c r="B143" s="134"/>
      <c r="D143" s="135" t="s">
        <v>74</v>
      </c>
      <c r="E143" s="136" t="s">
        <v>201</v>
      </c>
      <c r="F143" s="136" t="s">
        <v>202</v>
      </c>
      <c r="I143" s="137"/>
      <c r="J143" s="138">
        <f>BK143</f>
        <v>0</v>
      </c>
      <c r="L143" s="134"/>
      <c r="M143" s="139"/>
      <c r="N143" s="140"/>
      <c r="O143" s="140"/>
      <c r="P143" s="141">
        <f>P144</f>
        <v>0</v>
      </c>
      <c r="Q143" s="140"/>
      <c r="R143" s="141">
        <f>R144</f>
        <v>0</v>
      </c>
      <c r="S143" s="140"/>
      <c r="T143" s="142">
        <f>T144</f>
        <v>0</v>
      </c>
      <c r="AR143" s="135" t="s">
        <v>146</v>
      </c>
      <c r="AT143" s="143" t="s">
        <v>74</v>
      </c>
      <c r="AU143" s="143" t="s">
        <v>75</v>
      </c>
      <c r="AY143" s="135" t="s">
        <v>129</v>
      </c>
      <c r="BK143" s="144">
        <f>BK144</f>
        <v>0</v>
      </c>
    </row>
    <row r="144" spans="1:65" s="2" customFormat="1" ht="44.25" customHeight="1">
      <c r="A144" s="29"/>
      <c r="B144" s="147"/>
      <c r="C144" s="148" t="s">
        <v>203</v>
      </c>
      <c r="D144" s="148" t="s">
        <v>131</v>
      </c>
      <c r="E144" s="149" t="s">
        <v>204</v>
      </c>
      <c r="F144" s="150" t="s">
        <v>205</v>
      </c>
      <c r="G144" s="151" t="s">
        <v>206</v>
      </c>
      <c r="H144" s="152">
        <v>1</v>
      </c>
      <c r="I144" s="153"/>
      <c r="J144" s="154">
        <f>ROUND(I144*H144,2)</f>
        <v>0</v>
      </c>
      <c r="K144" s="155"/>
      <c r="L144" s="30"/>
      <c r="M144" s="173" t="s">
        <v>1</v>
      </c>
      <c r="N144" s="174" t="s">
        <v>41</v>
      </c>
      <c r="O144" s="175"/>
      <c r="P144" s="176">
        <f>O144*H144</f>
        <v>0</v>
      </c>
      <c r="Q144" s="176">
        <v>0</v>
      </c>
      <c r="R144" s="176">
        <f>Q144*H144</f>
        <v>0</v>
      </c>
      <c r="S144" s="176">
        <v>0</v>
      </c>
      <c r="T144" s="17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135</v>
      </c>
      <c r="AT144" s="160" t="s">
        <v>131</v>
      </c>
      <c r="AU144" s="160" t="s">
        <v>83</v>
      </c>
      <c r="AY144" s="14" t="s">
        <v>129</v>
      </c>
      <c r="BE144" s="161">
        <f>IF(N144="základná",J144,0)</f>
        <v>0</v>
      </c>
      <c r="BF144" s="161">
        <f>IF(N144="znížená",J144,0)</f>
        <v>0</v>
      </c>
      <c r="BG144" s="161">
        <f>IF(N144="zákl. prenesená",J144,0)</f>
        <v>0</v>
      </c>
      <c r="BH144" s="161">
        <f>IF(N144="zníž. prenesená",J144,0)</f>
        <v>0</v>
      </c>
      <c r="BI144" s="161">
        <f>IF(N144="nulová",J144,0)</f>
        <v>0</v>
      </c>
      <c r="BJ144" s="14" t="s">
        <v>136</v>
      </c>
      <c r="BK144" s="161">
        <f>ROUND(I144*H144,2)</f>
        <v>0</v>
      </c>
      <c r="BL144" s="14" t="s">
        <v>135</v>
      </c>
      <c r="BM144" s="160" t="s">
        <v>207</v>
      </c>
    </row>
    <row r="145" spans="1:31" s="2" customFormat="1" ht="6.95" customHeight="1">
      <c r="A145" s="29"/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1:K144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87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100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Opravy miestnych komunikácií - rozpočty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101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1" t="s">
        <v>208</v>
      </c>
      <c r="F9" s="220"/>
      <c r="G9" s="220"/>
      <c r="H9" s="220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11. 8. 2021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193"/>
      <c r="G18" s="193"/>
      <c r="H18" s="193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33</v>
      </c>
      <c r="F24" s="29"/>
      <c r="G24" s="29"/>
      <c r="H24" s="29"/>
      <c r="I24" s="24" t="s">
        <v>26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97" t="s">
        <v>1</v>
      </c>
      <c r="F27" s="197"/>
      <c r="G27" s="197"/>
      <c r="H27" s="19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35</v>
      </c>
      <c r="E30" s="29"/>
      <c r="F30" s="29"/>
      <c r="G30" s="29"/>
      <c r="H30" s="29"/>
      <c r="I30" s="29"/>
      <c r="J30" s="71">
        <f>ROUND(J122,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39</v>
      </c>
      <c r="E33" s="35" t="s">
        <v>40</v>
      </c>
      <c r="F33" s="99">
        <f>ROUND((SUM(BE122:BE149)),  2)</f>
        <v>0</v>
      </c>
      <c r="G33" s="100"/>
      <c r="H33" s="100"/>
      <c r="I33" s="101">
        <v>0.2</v>
      </c>
      <c r="J33" s="99">
        <f>ROUND(((SUM(BE122:BE149))*I33),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41</v>
      </c>
      <c r="F34" s="99">
        <f>ROUND((SUM(BF122:BF149)),  2)</f>
        <v>0</v>
      </c>
      <c r="G34" s="100"/>
      <c r="H34" s="100"/>
      <c r="I34" s="101">
        <v>0.2</v>
      </c>
      <c r="J34" s="99">
        <f>ROUND(((SUM(BF122:BF149))*I34),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2">
        <f>ROUND((SUM(BG122:BG149)),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2">
        <f>ROUND((SUM(BH122:BH149)),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44</v>
      </c>
      <c r="F37" s="99">
        <f>ROUND((SUM(BI122:BI149)),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45</v>
      </c>
      <c r="E39" s="60"/>
      <c r="F39" s="60"/>
      <c r="G39" s="106" t="s">
        <v>46</v>
      </c>
      <c r="H39" s="107" t="s">
        <v>47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0" t="s">
        <v>51</v>
      </c>
      <c r="G61" s="45" t="s">
        <v>50</v>
      </c>
      <c r="H61" s="32"/>
      <c r="I61" s="32"/>
      <c r="J61" s="111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0" t="s">
        <v>51</v>
      </c>
      <c r="G76" s="45" t="s">
        <v>50</v>
      </c>
      <c r="H76" s="32"/>
      <c r="I76" s="32"/>
      <c r="J76" s="111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104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1" t="str">
        <f>E7</f>
        <v>Opravy miestnych komunikácií - rozpočty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101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1" t="str">
        <f>E9</f>
        <v>02 - Oprava chodníka na ulici Kalininovej</v>
      </c>
      <c r="F87" s="220"/>
      <c r="G87" s="220"/>
      <c r="H87" s="220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Humenné</v>
      </c>
      <c r="G89" s="29"/>
      <c r="H89" s="29"/>
      <c r="I89" s="24" t="s">
        <v>21</v>
      </c>
      <c r="J89" s="55" t="str">
        <f>IF(J12="","",J12)</f>
        <v>11. 8. 2021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Humenné</v>
      </c>
      <c r="G91" s="29"/>
      <c r="H91" s="29"/>
      <c r="I91" s="24" t="s">
        <v>29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Ing.Slavomír Jančík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105</v>
      </c>
      <c r="D94" s="104"/>
      <c r="E94" s="104"/>
      <c r="F94" s="104"/>
      <c r="G94" s="104"/>
      <c r="H94" s="104"/>
      <c r="I94" s="104"/>
      <c r="J94" s="113" t="s">
        <v>106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107</v>
      </c>
      <c r="D96" s="29"/>
      <c r="E96" s="29"/>
      <c r="F96" s="29"/>
      <c r="G96" s="29"/>
      <c r="H96" s="29"/>
      <c r="I96" s="29"/>
      <c r="J96" s="71">
        <f>J122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108</v>
      </c>
    </row>
    <row r="97" spans="1:31" s="9" customFormat="1" ht="24.95" customHeight="1">
      <c r="B97" s="115"/>
      <c r="D97" s="116" t="s">
        <v>109</v>
      </c>
      <c r="E97" s="117"/>
      <c r="F97" s="117"/>
      <c r="G97" s="117"/>
      <c r="H97" s="117"/>
      <c r="I97" s="117"/>
      <c r="J97" s="118">
        <f>J123</f>
        <v>0</v>
      </c>
      <c r="L97" s="115"/>
    </row>
    <row r="98" spans="1:31" s="10" customFormat="1" ht="19.899999999999999" customHeight="1">
      <c r="B98" s="119"/>
      <c r="D98" s="120" t="s">
        <v>110</v>
      </c>
      <c r="E98" s="121"/>
      <c r="F98" s="121"/>
      <c r="G98" s="121"/>
      <c r="H98" s="121"/>
      <c r="I98" s="121"/>
      <c r="J98" s="122">
        <f>J124</f>
        <v>0</v>
      </c>
      <c r="L98" s="119"/>
    </row>
    <row r="99" spans="1:31" s="10" customFormat="1" ht="19.899999999999999" customHeight="1">
      <c r="B99" s="119"/>
      <c r="D99" s="120" t="s">
        <v>209</v>
      </c>
      <c r="E99" s="121"/>
      <c r="F99" s="121"/>
      <c r="G99" s="121"/>
      <c r="H99" s="121"/>
      <c r="I99" s="121"/>
      <c r="J99" s="122">
        <f>J127</f>
        <v>0</v>
      </c>
      <c r="L99" s="119"/>
    </row>
    <row r="100" spans="1:31" s="10" customFormat="1" ht="19.899999999999999" customHeight="1">
      <c r="B100" s="119"/>
      <c r="D100" s="120" t="s">
        <v>210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31" s="10" customFormat="1" ht="19.899999999999999" customHeight="1">
      <c r="B101" s="119"/>
      <c r="D101" s="120" t="s">
        <v>113</v>
      </c>
      <c r="E101" s="121"/>
      <c r="F101" s="121"/>
      <c r="G101" s="121"/>
      <c r="H101" s="121"/>
      <c r="I101" s="121"/>
      <c r="J101" s="122">
        <f>J146</f>
        <v>0</v>
      </c>
      <c r="L101" s="119"/>
    </row>
    <row r="102" spans="1:31" s="9" customFormat="1" ht="24.95" customHeight="1">
      <c r="B102" s="115"/>
      <c r="D102" s="116" t="s">
        <v>114</v>
      </c>
      <c r="E102" s="117"/>
      <c r="F102" s="117"/>
      <c r="G102" s="117"/>
      <c r="H102" s="117"/>
      <c r="I102" s="117"/>
      <c r="J102" s="118">
        <f>J148</f>
        <v>0</v>
      </c>
      <c r="L102" s="115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115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1" t="str">
        <f>E7</f>
        <v>Opravy miestnych komunikácií - rozpočty</v>
      </c>
      <c r="F112" s="222"/>
      <c r="G112" s="222"/>
      <c r="H112" s="222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101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11" t="str">
        <f>E9</f>
        <v>02 - Oprava chodníka na ulici Kalininovej</v>
      </c>
      <c r="F114" s="220"/>
      <c r="G114" s="220"/>
      <c r="H114" s="220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>Humenné</v>
      </c>
      <c r="G116" s="29"/>
      <c r="H116" s="29"/>
      <c r="I116" s="24" t="s">
        <v>21</v>
      </c>
      <c r="J116" s="55" t="str">
        <f>IF(J12="","",J12)</f>
        <v>11. 8. 2021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23</v>
      </c>
      <c r="D118" s="29"/>
      <c r="E118" s="29"/>
      <c r="F118" s="22" t="str">
        <f>E15</f>
        <v>Mesto Humenné</v>
      </c>
      <c r="G118" s="29"/>
      <c r="H118" s="29"/>
      <c r="I118" s="24" t="s">
        <v>29</v>
      </c>
      <c r="J118" s="27" t="str">
        <f>E21</f>
        <v xml:space="preserve"> 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>Ing.Slavomír Jančík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3"/>
      <c r="B121" s="124"/>
      <c r="C121" s="125" t="s">
        <v>116</v>
      </c>
      <c r="D121" s="126" t="s">
        <v>60</v>
      </c>
      <c r="E121" s="126" t="s">
        <v>56</v>
      </c>
      <c r="F121" s="126" t="s">
        <v>57</v>
      </c>
      <c r="G121" s="126" t="s">
        <v>117</v>
      </c>
      <c r="H121" s="126" t="s">
        <v>118</v>
      </c>
      <c r="I121" s="126" t="s">
        <v>119</v>
      </c>
      <c r="J121" s="127" t="s">
        <v>106</v>
      </c>
      <c r="K121" s="128" t="s">
        <v>120</v>
      </c>
      <c r="L121" s="129"/>
      <c r="M121" s="62" t="s">
        <v>1</v>
      </c>
      <c r="N121" s="63" t="s">
        <v>39</v>
      </c>
      <c r="O121" s="63" t="s">
        <v>121</v>
      </c>
      <c r="P121" s="63" t="s">
        <v>122</v>
      </c>
      <c r="Q121" s="63" t="s">
        <v>123</v>
      </c>
      <c r="R121" s="63" t="s">
        <v>124</v>
      </c>
      <c r="S121" s="63" t="s">
        <v>125</v>
      </c>
      <c r="T121" s="64" t="s">
        <v>126</v>
      </c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</row>
    <row r="122" spans="1:65" s="2" customFormat="1" ht="22.9" customHeight="1">
      <c r="A122" s="29"/>
      <c r="B122" s="30"/>
      <c r="C122" s="69" t="s">
        <v>107</v>
      </c>
      <c r="D122" s="29"/>
      <c r="E122" s="29"/>
      <c r="F122" s="29"/>
      <c r="G122" s="29"/>
      <c r="H122" s="29"/>
      <c r="I122" s="29"/>
      <c r="J122" s="130">
        <f>BK122</f>
        <v>0</v>
      </c>
      <c r="K122" s="29"/>
      <c r="L122" s="30"/>
      <c r="M122" s="65"/>
      <c r="N122" s="56"/>
      <c r="O122" s="66"/>
      <c r="P122" s="131">
        <f>P123+P148</f>
        <v>0</v>
      </c>
      <c r="Q122" s="66"/>
      <c r="R122" s="131">
        <f>R123+R148</f>
        <v>0</v>
      </c>
      <c r="S122" s="66"/>
      <c r="T122" s="132">
        <f>T123+T148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108</v>
      </c>
      <c r="BK122" s="133">
        <f>BK123+BK148</f>
        <v>0</v>
      </c>
    </row>
    <row r="123" spans="1:65" s="12" customFormat="1" ht="25.9" customHeight="1">
      <c r="B123" s="134"/>
      <c r="D123" s="135" t="s">
        <v>74</v>
      </c>
      <c r="E123" s="136" t="s">
        <v>127</v>
      </c>
      <c r="F123" s="136" t="s">
        <v>128</v>
      </c>
      <c r="I123" s="137"/>
      <c r="J123" s="138">
        <f>BK123</f>
        <v>0</v>
      </c>
      <c r="L123" s="134"/>
      <c r="M123" s="139"/>
      <c r="N123" s="140"/>
      <c r="O123" s="140"/>
      <c r="P123" s="141">
        <f>P124+P127+P132+P146</f>
        <v>0</v>
      </c>
      <c r="Q123" s="140"/>
      <c r="R123" s="141">
        <f>R124+R127+R132+R146</f>
        <v>0</v>
      </c>
      <c r="S123" s="140"/>
      <c r="T123" s="142">
        <f>T124+T127+T132+T146</f>
        <v>0</v>
      </c>
      <c r="AR123" s="135" t="s">
        <v>83</v>
      </c>
      <c r="AT123" s="143" t="s">
        <v>74</v>
      </c>
      <c r="AU123" s="143" t="s">
        <v>75</v>
      </c>
      <c r="AY123" s="135" t="s">
        <v>129</v>
      </c>
      <c r="BK123" s="144">
        <f>BK124+BK127+BK132+BK146</f>
        <v>0</v>
      </c>
    </row>
    <row r="124" spans="1:65" s="12" customFormat="1" ht="22.9" customHeight="1">
      <c r="B124" s="134"/>
      <c r="D124" s="135" t="s">
        <v>74</v>
      </c>
      <c r="E124" s="145" t="s">
        <v>83</v>
      </c>
      <c r="F124" s="145" t="s">
        <v>130</v>
      </c>
      <c r="I124" s="137"/>
      <c r="J124" s="146">
        <f>BK124</f>
        <v>0</v>
      </c>
      <c r="L124" s="134"/>
      <c r="M124" s="139"/>
      <c r="N124" s="140"/>
      <c r="O124" s="140"/>
      <c r="P124" s="141">
        <f>SUM(P125:P126)</f>
        <v>0</v>
      </c>
      <c r="Q124" s="140"/>
      <c r="R124" s="141">
        <f>SUM(R125:R126)</f>
        <v>0</v>
      </c>
      <c r="S124" s="140"/>
      <c r="T124" s="142">
        <f>SUM(T125:T126)</f>
        <v>0</v>
      </c>
      <c r="AR124" s="135" t="s">
        <v>83</v>
      </c>
      <c r="AT124" s="143" t="s">
        <v>74</v>
      </c>
      <c r="AU124" s="143" t="s">
        <v>83</v>
      </c>
      <c r="AY124" s="135" t="s">
        <v>129</v>
      </c>
      <c r="BK124" s="144">
        <f>SUM(BK125:BK126)</f>
        <v>0</v>
      </c>
    </row>
    <row r="125" spans="1:65" s="2" customFormat="1" ht="24.2" customHeight="1">
      <c r="A125" s="29"/>
      <c r="B125" s="147"/>
      <c r="C125" s="148" t="s">
        <v>83</v>
      </c>
      <c r="D125" s="148" t="s">
        <v>131</v>
      </c>
      <c r="E125" s="149" t="s">
        <v>211</v>
      </c>
      <c r="F125" s="150" t="s">
        <v>212</v>
      </c>
      <c r="G125" s="151" t="s">
        <v>134</v>
      </c>
      <c r="H125" s="152">
        <v>375</v>
      </c>
      <c r="I125" s="153"/>
      <c r="J125" s="154">
        <f>ROUND(I125*H125,2)</f>
        <v>0</v>
      </c>
      <c r="K125" s="155"/>
      <c r="L125" s="30"/>
      <c r="M125" s="156" t="s">
        <v>1</v>
      </c>
      <c r="N125" s="157" t="s">
        <v>41</v>
      </c>
      <c r="O125" s="58"/>
      <c r="P125" s="158">
        <f>O125*H125</f>
        <v>0</v>
      </c>
      <c r="Q125" s="158">
        <v>0</v>
      </c>
      <c r="R125" s="158">
        <f>Q125*H125</f>
        <v>0</v>
      </c>
      <c r="S125" s="158">
        <v>0</v>
      </c>
      <c r="T125" s="159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135</v>
      </c>
      <c r="AT125" s="160" t="s">
        <v>131</v>
      </c>
      <c r="AU125" s="160" t="s">
        <v>136</v>
      </c>
      <c r="AY125" s="14" t="s">
        <v>129</v>
      </c>
      <c r="BE125" s="161">
        <f>IF(N125="základná",J125,0)</f>
        <v>0</v>
      </c>
      <c r="BF125" s="161">
        <f>IF(N125="znížená",J125,0)</f>
        <v>0</v>
      </c>
      <c r="BG125" s="161">
        <f>IF(N125="zákl. prenesená",J125,0)</f>
        <v>0</v>
      </c>
      <c r="BH125" s="161">
        <f>IF(N125="zníž. prenesená",J125,0)</f>
        <v>0</v>
      </c>
      <c r="BI125" s="161">
        <f>IF(N125="nulová",J125,0)</f>
        <v>0</v>
      </c>
      <c r="BJ125" s="14" t="s">
        <v>136</v>
      </c>
      <c r="BK125" s="161">
        <f>ROUND(I125*H125,2)</f>
        <v>0</v>
      </c>
      <c r="BL125" s="14" t="s">
        <v>135</v>
      </c>
      <c r="BM125" s="160" t="s">
        <v>213</v>
      </c>
    </row>
    <row r="126" spans="1:65" s="2" customFormat="1" ht="24.2" customHeight="1">
      <c r="A126" s="29"/>
      <c r="B126" s="147"/>
      <c r="C126" s="148" t="s">
        <v>136</v>
      </c>
      <c r="D126" s="148" t="s">
        <v>131</v>
      </c>
      <c r="E126" s="149" t="s">
        <v>214</v>
      </c>
      <c r="F126" s="150" t="s">
        <v>215</v>
      </c>
      <c r="G126" s="151" t="s">
        <v>144</v>
      </c>
      <c r="H126" s="152">
        <v>272</v>
      </c>
      <c r="I126" s="153"/>
      <c r="J126" s="154">
        <f>ROUND(I126*H126,2)</f>
        <v>0</v>
      </c>
      <c r="K126" s="155"/>
      <c r="L126" s="30"/>
      <c r="M126" s="156" t="s">
        <v>1</v>
      </c>
      <c r="N126" s="157" t="s">
        <v>41</v>
      </c>
      <c r="O126" s="58"/>
      <c r="P126" s="158">
        <f>O126*H126</f>
        <v>0</v>
      </c>
      <c r="Q126" s="158">
        <v>0</v>
      </c>
      <c r="R126" s="158">
        <f>Q126*H126</f>
        <v>0</v>
      </c>
      <c r="S126" s="158">
        <v>0</v>
      </c>
      <c r="T126" s="159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135</v>
      </c>
      <c r="AT126" s="160" t="s">
        <v>131</v>
      </c>
      <c r="AU126" s="160" t="s">
        <v>136</v>
      </c>
      <c r="AY126" s="14" t="s">
        <v>129</v>
      </c>
      <c r="BE126" s="161">
        <f>IF(N126="základná",J126,0)</f>
        <v>0</v>
      </c>
      <c r="BF126" s="161">
        <f>IF(N126="znížená",J126,0)</f>
        <v>0</v>
      </c>
      <c r="BG126" s="161">
        <f>IF(N126="zákl. prenesená",J126,0)</f>
        <v>0</v>
      </c>
      <c r="BH126" s="161">
        <f>IF(N126="zníž. prenesená",J126,0)</f>
        <v>0</v>
      </c>
      <c r="BI126" s="161">
        <f>IF(N126="nulová",J126,0)</f>
        <v>0</v>
      </c>
      <c r="BJ126" s="14" t="s">
        <v>136</v>
      </c>
      <c r="BK126" s="161">
        <f>ROUND(I126*H126,2)</f>
        <v>0</v>
      </c>
      <c r="BL126" s="14" t="s">
        <v>135</v>
      </c>
      <c r="BM126" s="160" t="s">
        <v>216</v>
      </c>
    </row>
    <row r="127" spans="1:65" s="12" customFormat="1" ht="22.9" customHeight="1">
      <c r="B127" s="134"/>
      <c r="D127" s="135" t="s">
        <v>74</v>
      </c>
      <c r="E127" s="145" t="s">
        <v>146</v>
      </c>
      <c r="F127" s="145" t="s">
        <v>217</v>
      </c>
      <c r="I127" s="137"/>
      <c r="J127" s="146">
        <f>BK127</f>
        <v>0</v>
      </c>
      <c r="L127" s="134"/>
      <c r="M127" s="139"/>
      <c r="N127" s="140"/>
      <c r="O127" s="140"/>
      <c r="P127" s="141">
        <f>SUM(P128:P131)</f>
        <v>0</v>
      </c>
      <c r="Q127" s="140"/>
      <c r="R127" s="141">
        <f>SUM(R128:R131)</f>
        <v>0</v>
      </c>
      <c r="S127" s="140"/>
      <c r="T127" s="142">
        <f>SUM(T128:T131)</f>
        <v>0</v>
      </c>
      <c r="AR127" s="135" t="s">
        <v>83</v>
      </c>
      <c r="AT127" s="143" t="s">
        <v>74</v>
      </c>
      <c r="AU127" s="143" t="s">
        <v>83</v>
      </c>
      <c r="AY127" s="135" t="s">
        <v>129</v>
      </c>
      <c r="BK127" s="144">
        <f>SUM(BK128:BK131)</f>
        <v>0</v>
      </c>
    </row>
    <row r="128" spans="1:65" s="2" customFormat="1" ht="37.9" customHeight="1">
      <c r="A128" s="29"/>
      <c r="B128" s="147"/>
      <c r="C128" s="148" t="s">
        <v>141</v>
      </c>
      <c r="D128" s="148" t="s">
        <v>131</v>
      </c>
      <c r="E128" s="149" t="s">
        <v>218</v>
      </c>
      <c r="F128" s="150" t="s">
        <v>219</v>
      </c>
      <c r="G128" s="151" t="s">
        <v>134</v>
      </c>
      <c r="H128" s="152">
        <v>92.7</v>
      </c>
      <c r="I128" s="153"/>
      <c r="J128" s="154">
        <f>ROUND(I128*H128,2)</f>
        <v>0</v>
      </c>
      <c r="K128" s="155"/>
      <c r="L128" s="30"/>
      <c r="M128" s="156" t="s">
        <v>1</v>
      </c>
      <c r="N128" s="157" t="s">
        <v>41</v>
      </c>
      <c r="O128" s="58"/>
      <c r="P128" s="158">
        <f>O128*H128</f>
        <v>0</v>
      </c>
      <c r="Q128" s="158">
        <v>0</v>
      </c>
      <c r="R128" s="158">
        <f>Q128*H128</f>
        <v>0</v>
      </c>
      <c r="S128" s="158">
        <v>0</v>
      </c>
      <c r="T128" s="159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0" t="s">
        <v>135</v>
      </c>
      <c r="AT128" s="160" t="s">
        <v>131</v>
      </c>
      <c r="AU128" s="160" t="s">
        <v>136</v>
      </c>
      <c r="AY128" s="14" t="s">
        <v>129</v>
      </c>
      <c r="BE128" s="161">
        <f>IF(N128="základná",J128,0)</f>
        <v>0</v>
      </c>
      <c r="BF128" s="161">
        <f>IF(N128="znížená",J128,0)</f>
        <v>0</v>
      </c>
      <c r="BG128" s="161">
        <f>IF(N128="zákl. prenesená",J128,0)</f>
        <v>0</v>
      </c>
      <c r="BH128" s="161">
        <f>IF(N128="zníž. prenesená",J128,0)</f>
        <v>0</v>
      </c>
      <c r="BI128" s="161">
        <f>IF(N128="nulová",J128,0)</f>
        <v>0</v>
      </c>
      <c r="BJ128" s="14" t="s">
        <v>136</v>
      </c>
      <c r="BK128" s="161">
        <f>ROUND(I128*H128,2)</f>
        <v>0</v>
      </c>
      <c r="BL128" s="14" t="s">
        <v>135</v>
      </c>
      <c r="BM128" s="160" t="s">
        <v>220</v>
      </c>
    </row>
    <row r="129" spans="1:65" s="2" customFormat="1" ht="37.9" customHeight="1">
      <c r="A129" s="29"/>
      <c r="B129" s="147"/>
      <c r="C129" s="148" t="s">
        <v>135</v>
      </c>
      <c r="D129" s="148" t="s">
        <v>131</v>
      </c>
      <c r="E129" s="149" t="s">
        <v>221</v>
      </c>
      <c r="F129" s="150" t="s">
        <v>222</v>
      </c>
      <c r="G129" s="151" t="s">
        <v>134</v>
      </c>
      <c r="H129" s="152">
        <v>75</v>
      </c>
      <c r="I129" s="153"/>
      <c r="J129" s="154">
        <f>ROUND(I129*H129,2)</f>
        <v>0</v>
      </c>
      <c r="K129" s="155"/>
      <c r="L129" s="30"/>
      <c r="M129" s="156" t="s">
        <v>1</v>
      </c>
      <c r="N129" s="157" t="s">
        <v>41</v>
      </c>
      <c r="O129" s="58"/>
      <c r="P129" s="158">
        <f>O129*H129</f>
        <v>0</v>
      </c>
      <c r="Q129" s="158">
        <v>0</v>
      </c>
      <c r="R129" s="158">
        <f>Q129*H129</f>
        <v>0</v>
      </c>
      <c r="S129" s="158">
        <v>0</v>
      </c>
      <c r="T129" s="159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135</v>
      </c>
      <c r="AT129" s="160" t="s">
        <v>131</v>
      </c>
      <c r="AU129" s="160" t="s">
        <v>136</v>
      </c>
      <c r="AY129" s="14" t="s">
        <v>129</v>
      </c>
      <c r="BE129" s="161">
        <f>IF(N129="základná",J129,0)</f>
        <v>0</v>
      </c>
      <c r="BF129" s="161">
        <f>IF(N129="znížená",J129,0)</f>
        <v>0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136</v>
      </c>
      <c r="BK129" s="161">
        <f>ROUND(I129*H129,2)</f>
        <v>0</v>
      </c>
      <c r="BL129" s="14" t="s">
        <v>135</v>
      </c>
      <c r="BM129" s="160" t="s">
        <v>223</v>
      </c>
    </row>
    <row r="130" spans="1:65" s="2" customFormat="1" ht="33" customHeight="1">
      <c r="A130" s="29"/>
      <c r="B130" s="147"/>
      <c r="C130" s="148" t="s">
        <v>146</v>
      </c>
      <c r="D130" s="148" t="s">
        <v>131</v>
      </c>
      <c r="E130" s="149" t="s">
        <v>151</v>
      </c>
      <c r="F130" s="150" t="s">
        <v>152</v>
      </c>
      <c r="G130" s="151" t="s">
        <v>134</v>
      </c>
      <c r="H130" s="152">
        <v>375</v>
      </c>
      <c r="I130" s="153"/>
      <c r="J130" s="154">
        <f>ROUND(I130*H130,2)</f>
        <v>0</v>
      </c>
      <c r="K130" s="155"/>
      <c r="L130" s="30"/>
      <c r="M130" s="156" t="s">
        <v>1</v>
      </c>
      <c r="N130" s="157" t="s">
        <v>41</v>
      </c>
      <c r="O130" s="58"/>
      <c r="P130" s="158">
        <f>O130*H130</f>
        <v>0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135</v>
      </c>
      <c r="AT130" s="160" t="s">
        <v>131</v>
      </c>
      <c r="AU130" s="160" t="s">
        <v>136</v>
      </c>
      <c r="AY130" s="14" t="s">
        <v>129</v>
      </c>
      <c r="BE130" s="161">
        <f>IF(N130="základná",J130,0)</f>
        <v>0</v>
      </c>
      <c r="BF130" s="161">
        <f>IF(N130="znížená",J130,0)</f>
        <v>0</v>
      </c>
      <c r="BG130" s="161">
        <f>IF(N130="zákl. prenesená",J130,0)</f>
        <v>0</v>
      </c>
      <c r="BH130" s="161">
        <f>IF(N130="zníž. prenesená",J130,0)</f>
        <v>0</v>
      </c>
      <c r="BI130" s="161">
        <f>IF(N130="nulová",J130,0)</f>
        <v>0</v>
      </c>
      <c r="BJ130" s="14" t="s">
        <v>136</v>
      </c>
      <c r="BK130" s="161">
        <f>ROUND(I130*H130,2)</f>
        <v>0</v>
      </c>
      <c r="BL130" s="14" t="s">
        <v>135</v>
      </c>
      <c r="BM130" s="160" t="s">
        <v>224</v>
      </c>
    </row>
    <row r="131" spans="1:65" s="2" customFormat="1" ht="33" customHeight="1">
      <c r="A131" s="29"/>
      <c r="B131" s="147"/>
      <c r="C131" s="148" t="s">
        <v>154</v>
      </c>
      <c r="D131" s="148" t="s">
        <v>131</v>
      </c>
      <c r="E131" s="149" t="s">
        <v>225</v>
      </c>
      <c r="F131" s="150" t="s">
        <v>226</v>
      </c>
      <c r="G131" s="151" t="s">
        <v>134</v>
      </c>
      <c r="H131" s="152">
        <v>375</v>
      </c>
      <c r="I131" s="153"/>
      <c r="J131" s="154">
        <f>ROUND(I131*H131,2)</f>
        <v>0</v>
      </c>
      <c r="K131" s="155"/>
      <c r="L131" s="30"/>
      <c r="M131" s="156" t="s">
        <v>1</v>
      </c>
      <c r="N131" s="157" t="s">
        <v>41</v>
      </c>
      <c r="O131" s="58"/>
      <c r="P131" s="158">
        <f>O131*H131</f>
        <v>0</v>
      </c>
      <c r="Q131" s="158">
        <v>0</v>
      </c>
      <c r="R131" s="158">
        <f>Q131*H131</f>
        <v>0</v>
      </c>
      <c r="S131" s="158">
        <v>0</v>
      </c>
      <c r="T131" s="159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135</v>
      </c>
      <c r="AT131" s="160" t="s">
        <v>131</v>
      </c>
      <c r="AU131" s="160" t="s">
        <v>136</v>
      </c>
      <c r="AY131" s="14" t="s">
        <v>129</v>
      </c>
      <c r="BE131" s="161">
        <f>IF(N131="základná",J131,0)</f>
        <v>0</v>
      </c>
      <c r="BF131" s="161">
        <f>IF(N131="znížená",J131,0)</f>
        <v>0</v>
      </c>
      <c r="BG131" s="161">
        <f>IF(N131="zákl. prenesená",J131,0)</f>
        <v>0</v>
      </c>
      <c r="BH131" s="161">
        <f>IF(N131="zníž. prenesená",J131,0)</f>
        <v>0</v>
      </c>
      <c r="BI131" s="161">
        <f>IF(N131="nulová",J131,0)</f>
        <v>0</v>
      </c>
      <c r="BJ131" s="14" t="s">
        <v>136</v>
      </c>
      <c r="BK131" s="161">
        <f>ROUND(I131*H131,2)</f>
        <v>0</v>
      </c>
      <c r="BL131" s="14" t="s">
        <v>135</v>
      </c>
      <c r="BM131" s="160" t="s">
        <v>227</v>
      </c>
    </row>
    <row r="132" spans="1:65" s="12" customFormat="1" ht="22.9" customHeight="1">
      <c r="B132" s="134"/>
      <c r="D132" s="135" t="s">
        <v>74</v>
      </c>
      <c r="E132" s="145" t="s">
        <v>162</v>
      </c>
      <c r="F132" s="145" t="s">
        <v>228</v>
      </c>
      <c r="I132" s="137"/>
      <c r="J132" s="146">
        <f>BK132</f>
        <v>0</v>
      </c>
      <c r="L132" s="134"/>
      <c r="M132" s="139"/>
      <c r="N132" s="140"/>
      <c r="O132" s="140"/>
      <c r="P132" s="141">
        <f>SUM(P133:P145)</f>
        <v>0</v>
      </c>
      <c r="Q132" s="140"/>
      <c r="R132" s="141">
        <f>SUM(R133:R145)</f>
        <v>0</v>
      </c>
      <c r="S132" s="140"/>
      <c r="T132" s="142">
        <f>SUM(T133:T145)</f>
        <v>0</v>
      </c>
      <c r="AR132" s="135" t="s">
        <v>83</v>
      </c>
      <c r="AT132" s="143" t="s">
        <v>74</v>
      </c>
      <c r="AU132" s="143" t="s">
        <v>83</v>
      </c>
      <c r="AY132" s="135" t="s">
        <v>129</v>
      </c>
      <c r="BK132" s="144">
        <f>SUM(BK133:BK145)</f>
        <v>0</v>
      </c>
    </row>
    <row r="133" spans="1:65" s="2" customFormat="1" ht="33" customHeight="1">
      <c r="A133" s="29"/>
      <c r="B133" s="147"/>
      <c r="C133" s="148" t="s">
        <v>158</v>
      </c>
      <c r="D133" s="148" t="s">
        <v>131</v>
      </c>
      <c r="E133" s="149" t="s">
        <v>229</v>
      </c>
      <c r="F133" s="150" t="s">
        <v>230</v>
      </c>
      <c r="G133" s="151" t="s">
        <v>144</v>
      </c>
      <c r="H133" s="152">
        <v>59</v>
      </c>
      <c r="I133" s="153"/>
      <c r="J133" s="154">
        <f t="shared" ref="J133:J145" si="0">ROUND(I133*H133,2)</f>
        <v>0</v>
      </c>
      <c r="K133" s="155"/>
      <c r="L133" s="30"/>
      <c r="M133" s="156" t="s">
        <v>1</v>
      </c>
      <c r="N133" s="157" t="s">
        <v>41</v>
      </c>
      <c r="O133" s="58"/>
      <c r="P133" s="158">
        <f t="shared" ref="P133:P145" si="1">O133*H133</f>
        <v>0</v>
      </c>
      <c r="Q133" s="158">
        <v>0</v>
      </c>
      <c r="R133" s="158">
        <f t="shared" ref="R133:R145" si="2">Q133*H133</f>
        <v>0</v>
      </c>
      <c r="S133" s="158">
        <v>0</v>
      </c>
      <c r="T133" s="159">
        <f t="shared" ref="T133:T145" si="3"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135</v>
      </c>
      <c r="AT133" s="160" t="s">
        <v>131</v>
      </c>
      <c r="AU133" s="160" t="s">
        <v>136</v>
      </c>
      <c r="AY133" s="14" t="s">
        <v>129</v>
      </c>
      <c r="BE133" s="161">
        <f t="shared" ref="BE133:BE145" si="4">IF(N133="základná",J133,0)</f>
        <v>0</v>
      </c>
      <c r="BF133" s="161">
        <f t="shared" ref="BF133:BF145" si="5">IF(N133="znížená",J133,0)</f>
        <v>0</v>
      </c>
      <c r="BG133" s="161">
        <f t="shared" ref="BG133:BG145" si="6">IF(N133="zákl. prenesená",J133,0)</f>
        <v>0</v>
      </c>
      <c r="BH133" s="161">
        <f t="shared" ref="BH133:BH145" si="7">IF(N133="zníž. prenesená",J133,0)</f>
        <v>0</v>
      </c>
      <c r="BI133" s="161">
        <f t="shared" ref="BI133:BI145" si="8">IF(N133="nulová",J133,0)</f>
        <v>0</v>
      </c>
      <c r="BJ133" s="14" t="s">
        <v>136</v>
      </c>
      <c r="BK133" s="161">
        <f t="shared" ref="BK133:BK145" si="9">ROUND(I133*H133,2)</f>
        <v>0</v>
      </c>
      <c r="BL133" s="14" t="s">
        <v>135</v>
      </c>
      <c r="BM133" s="160" t="s">
        <v>231</v>
      </c>
    </row>
    <row r="134" spans="1:65" s="2" customFormat="1" ht="24.2" customHeight="1">
      <c r="A134" s="29"/>
      <c r="B134" s="147"/>
      <c r="C134" s="162" t="s">
        <v>164</v>
      </c>
      <c r="D134" s="162" t="s">
        <v>168</v>
      </c>
      <c r="E134" s="163" t="s">
        <v>232</v>
      </c>
      <c r="F134" s="164" t="s">
        <v>233</v>
      </c>
      <c r="G134" s="165" t="s">
        <v>171</v>
      </c>
      <c r="H134" s="166">
        <v>59.59</v>
      </c>
      <c r="I134" s="167"/>
      <c r="J134" s="168">
        <f t="shared" si="0"/>
        <v>0</v>
      </c>
      <c r="K134" s="169"/>
      <c r="L134" s="170"/>
      <c r="M134" s="171" t="s">
        <v>1</v>
      </c>
      <c r="N134" s="172" t="s">
        <v>41</v>
      </c>
      <c r="O134" s="58"/>
      <c r="P134" s="158">
        <f t="shared" si="1"/>
        <v>0</v>
      </c>
      <c r="Q134" s="158">
        <v>0</v>
      </c>
      <c r="R134" s="158">
        <f t="shared" si="2"/>
        <v>0</v>
      </c>
      <c r="S134" s="158">
        <v>0</v>
      </c>
      <c r="T134" s="15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164</v>
      </c>
      <c r="AT134" s="160" t="s">
        <v>168</v>
      </c>
      <c r="AU134" s="160" t="s">
        <v>136</v>
      </c>
      <c r="AY134" s="14" t="s">
        <v>129</v>
      </c>
      <c r="BE134" s="161">
        <f t="shared" si="4"/>
        <v>0</v>
      </c>
      <c r="BF134" s="161">
        <f t="shared" si="5"/>
        <v>0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136</v>
      </c>
      <c r="BK134" s="161">
        <f t="shared" si="9"/>
        <v>0</v>
      </c>
      <c r="BL134" s="14" t="s">
        <v>135</v>
      </c>
      <c r="BM134" s="160" t="s">
        <v>234</v>
      </c>
    </row>
    <row r="135" spans="1:65" s="2" customFormat="1" ht="33" customHeight="1">
      <c r="A135" s="29"/>
      <c r="B135" s="147"/>
      <c r="C135" s="148" t="s">
        <v>162</v>
      </c>
      <c r="D135" s="148" t="s">
        <v>131</v>
      </c>
      <c r="E135" s="149" t="s">
        <v>235</v>
      </c>
      <c r="F135" s="150" t="s">
        <v>236</v>
      </c>
      <c r="G135" s="151" t="s">
        <v>144</v>
      </c>
      <c r="H135" s="152">
        <v>213</v>
      </c>
      <c r="I135" s="153"/>
      <c r="J135" s="154">
        <f t="shared" si="0"/>
        <v>0</v>
      </c>
      <c r="K135" s="155"/>
      <c r="L135" s="30"/>
      <c r="M135" s="156" t="s">
        <v>1</v>
      </c>
      <c r="N135" s="157" t="s">
        <v>41</v>
      </c>
      <c r="O135" s="58"/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135</v>
      </c>
      <c r="AT135" s="160" t="s">
        <v>131</v>
      </c>
      <c r="AU135" s="160" t="s">
        <v>136</v>
      </c>
      <c r="AY135" s="14" t="s">
        <v>129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136</v>
      </c>
      <c r="BK135" s="161">
        <f t="shared" si="9"/>
        <v>0</v>
      </c>
      <c r="BL135" s="14" t="s">
        <v>135</v>
      </c>
      <c r="BM135" s="160" t="s">
        <v>237</v>
      </c>
    </row>
    <row r="136" spans="1:65" s="2" customFormat="1" ht="24.2" customHeight="1">
      <c r="A136" s="29"/>
      <c r="B136" s="147"/>
      <c r="C136" s="162" t="s">
        <v>173</v>
      </c>
      <c r="D136" s="162" t="s">
        <v>168</v>
      </c>
      <c r="E136" s="163" t="s">
        <v>238</v>
      </c>
      <c r="F136" s="164" t="s">
        <v>239</v>
      </c>
      <c r="G136" s="165" t="s">
        <v>171</v>
      </c>
      <c r="H136" s="166">
        <v>215.13</v>
      </c>
      <c r="I136" s="167"/>
      <c r="J136" s="168">
        <f t="shared" si="0"/>
        <v>0</v>
      </c>
      <c r="K136" s="169"/>
      <c r="L136" s="170"/>
      <c r="M136" s="171" t="s">
        <v>1</v>
      </c>
      <c r="N136" s="172" t="s">
        <v>41</v>
      </c>
      <c r="O136" s="58"/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164</v>
      </c>
      <c r="AT136" s="160" t="s">
        <v>168</v>
      </c>
      <c r="AU136" s="160" t="s">
        <v>136</v>
      </c>
      <c r="AY136" s="14" t="s">
        <v>129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136</v>
      </c>
      <c r="BK136" s="161">
        <f t="shared" si="9"/>
        <v>0</v>
      </c>
      <c r="BL136" s="14" t="s">
        <v>135</v>
      </c>
      <c r="BM136" s="160" t="s">
        <v>240</v>
      </c>
    </row>
    <row r="137" spans="1:65" s="2" customFormat="1" ht="33" customHeight="1">
      <c r="A137" s="29"/>
      <c r="B137" s="147"/>
      <c r="C137" s="148" t="s">
        <v>241</v>
      </c>
      <c r="D137" s="148" t="s">
        <v>131</v>
      </c>
      <c r="E137" s="149" t="s">
        <v>242</v>
      </c>
      <c r="F137" s="150" t="s">
        <v>175</v>
      </c>
      <c r="G137" s="151" t="s">
        <v>176</v>
      </c>
      <c r="H137" s="152">
        <v>8.1999999999999993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41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135</v>
      </c>
      <c r="AT137" s="160" t="s">
        <v>131</v>
      </c>
      <c r="AU137" s="160" t="s">
        <v>136</v>
      </c>
      <c r="AY137" s="14" t="s">
        <v>129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136</v>
      </c>
      <c r="BK137" s="161">
        <f t="shared" si="9"/>
        <v>0</v>
      </c>
      <c r="BL137" s="14" t="s">
        <v>135</v>
      </c>
      <c r="BM137" s="160" t="s">
        <v>243</v>
      </c>
    </row>
    <row r="138" spans="1:65" s="2" customFormat="1" ht="24.2" customHeight="1">
      <c r="A138" s="29"/>
      <c r="B138" s="147"/>
      <c r="C138" s="148" t="s">
        <v>244</v>
      </c>
      <c r="D138" s="148" t="s">
        <v>131</v>
      </c>
      <c r="E138" s="149" t="s">
        <v>245</v>
      </c>
      <c r="F138" s="150" t="s">
        <v>246</v>
      </c>
      <c r="G138" s="151" t="s">
        <v>144</v>
      </c>
      <c r="H138" s="152">
        <v>250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41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135</v>
      </c>
      <c r="AT138" s="160" t="s">
        <v>131</v>
      </c>
      <c r="AU138" s="160" t="s">
        <v>136</v>
      </c>
      <c r="AY138" s="14" t="s">
        <v>129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136</v>
      </c>
      <c r="BK138" s="161">
        <f t="shared" si="9"/>
        <v>0</v>
      </c>
      <c r="BL138" s="14" t="s">
        <v>135</v>
      </c>
      <c r="BM138" s="160" t="s">
        <v>247</v>
      </c>
    </row>
    <row r="139" spans="1:65" s="2" customFormat="1" ht="24.2" customHeight="1">
      <c r="A139" s="29"/>
      <c r="B139" s="147"/>
      <c r="C139" s="148" t="s">
        <v>248</v>
      </c>
      <c r="D139" s="148" t="s">
        <v>131</v>
      </c>
      <c r="E139" s="149" t="s">
        <v>249</v>
      </c>
      <c r="F139" s="150" t="s">
        <v>250</v>
      </c>
      <c r="G139" s="151" t="s">
        <v>144</v>
      </c>
      <c r="H139" s="152">
        <v>250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41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135</v>
      </c>
      <c r="AT139" s="160" t="s">
        <v>131</v>
      </c>
      <c r="AU139" s="160" t="s">
        <v>136</v>
      </c>
      <c r="AY139" s="14" t="s">
        <v>129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136</v>
      </c>
      <c r="BK139" s="161">
        <f t="shared" si="9"/>
        <v>0</v>
      </c>
      <c r="BL139" s="14" t="s">
        <v>135</v>
      </c>
      <c r="BM139" s="160" t="s">
        <v>251</v>
      </c>
    </row>
    <row r="140" spans="1:65" s="2" customFormat="1" ht="24.2" customHeight="1">
      <c r="A140" s="29"/>
      <c r="B140" s="147"/>
      <c r="C140" s="148" t="s">
        <v>252</v>
      </c>
      <c r="D140" s="148" t="s">
        <v>131</v>
      </c>
      <c r="E140" s="149" t="s">
        <v>253</v>
      </c>
      <c r="F140" s="150" t="s">
        <v>254</v>
      </c>
      <c r="G140" s="151" t="s">
        <v>144</v>
      </c>
      <c r="H140" s="152">
        <v>272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41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135</v>
      </c>
      <c r="AT140" s="160" t="s">
        <v>131</v>
      </c>
      <c r="AU140" s="160" t="s">
        <v>136</v>
      </c>
      <c r="AY140" s="14" t="s">
        <v>129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136</v>
      </c>
      <c r="BK140" s="161">
        <f t="shared" si="9"/>
        <v>0</v>
      </c>
      <c r="BL140" s="14" t="s">
        <v>135</v>
      </c>
      <c r="BM140" s="160" t="s">
        <v>255</v>
      </c>
    </row>
    <row r="141" spans="1:65" s="2" customFormat="1" ht="37.9" customHeight="1">
      <c r="A141" s="29"/>
      <c r="B141" s="147"/>
      <c r="C141" s="148" t="s">
        <v>256</v>
      </c>
      <c r="D141" s="148" t="s">
        <v>131</v>
      </c>
      <c r="E141" s="149" t="s">
        <v>257</v>
      </c>
      <c r="F141" s="150" t="s">
        <v>258</v>
      </c>
      <c r="G141" s="151" t="s">
        <v>134</v>
      </c>
      <c r="H141" s="152">
        <v>375</v>
      </c>
      <c r="I141" s="153"/>
      <c r="J141" s="154">
        <f t="shared" si="0"/>
        <v>0</v>
      </c>
      <c r="K141" s="155"/>
      <c r="L141" s="30"/>
      <c r="M141" s="156" t="s">
        <v>1</v>
      </c>
      <c r="N141" s="157" t="s">
        <v>41</v>
      </c>
      <c r="O141" s="58"/>
      <c r="P141" s="158">
        <f t="shared" si="1"/>
        <v>0</v>
      </c>
      <c r="Q141" s="158">
        <v>0</v>
      </c>
      <c r="R141" s="158">
        <f t="shared" si="2"/>
        <v>0</v>
      </c>
      <c r="S141" s="158">
        <v>0</v>
      </c>
      <c r="T141" s="159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135</v>
      </c>
      <c r="AT141" s="160" t="s">
        <v>131</v>
      </c>
      <c r="AU141" s="160" t="s">
        <v>136</v>
      </c>
      <c r="AY141" s="14" t="s">
        <v>129</v>
      </c>
      <c r="BE141" s="161">
        <f t="shared" si="4"/>
        <v>0</v>
      </c>
      <c r="BF141" s="161">
        <f t="shared" si="5"/>
        <v>0</v>
      </c>
      <c r="BG141" s="161">
        <f t="shared" si="6"/>
        <v>0</v>
      </c>
      <c r="BH141" s="161">
        <f t="shared" si="7"/>
        <v>0</v>
      </c>
      <c r="BI141" s="161">
        <f t="shared" si="8"/>
        <v>0</v>
      </c>
      <c r="BJ141" s="14" t="s">
        <v>136</v>
      </c>
      <c r="BK141" s="161">
        <f t="shared" si="9"/>
        <v>0</v>
      </c>
      <c r="BL141" s="14" t="s">
        <v>135</v>
      </c>
      <c r="BM141" s="160" t="s">
        <v>259</v>
      </c>
    </row>
    <row r="142" spans="1:65" s="2" customFormat="1" ht="24.2" customHeight="1">
      <c r="A142" s="29"/>
      <c r="B142" s="147"/>
      <c r="C142" s="148" t="s">
        <v>203</v>
      </c>
      <c r="D142" s="148" t="s">
        <v>131</v>
      </c>
      <c r="E142" s="149" t="s">
        <v>260</v>
      </c>
      <c r="F142" s="150" t="s">
        <v>261</v>
      </c>
      <c r="G142" s="151" t="s">
        <v>181</v>
      </c>
      <c r="H142" s="152">
        <v>76.19</v>
      </c>
      <c r="I142" s="153"/>
      <c r="J142" s="154">
        <f t="shared" si="0"/>
        <v>0</v>
      </c>
      <c r="K142" s="155"/>
      <c r="L142" s="30"/>
      <c r="M142" s="156" t="s">
        <v>1</v>
      </c>
      <c r="N142" s="157" t="s">
        <v>41</v>
      </c>
      <c r="O142" s="58"/>
      <c r="P142" s="158">
        <f t="shared" si="1"/>
        <v>0</v>
      </c>
      <c r="Q142" s="158">
        <v>0</v>
      </c>
      <c r="R142" s="158">
        <f t="shared" si="2"/>
        <v>0</v>
      </c>
      <c r="S142" s="158">
        <v>0</v>
      </c>
      <c r="T142" s="159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135</v>
      </c>
      <c r="AT142" s="160" t="s">
        <v>131</v>
      </c>
      <c r="AU142" s="160" t="s">
        <v>136</v>
      </c>
      <c r="AY142" s="14" t="s">
        <v>129</v>
      </c>
      <c r="BE142" s="161">
        <f t="shared" si="4"/>
        <v>0</v>
      </c>
      <c r="BF142" s="161">
        <f t="shared" si="5"/>
        <v>0</v>
      </c>
      <c r="BG142" s="161">
        <f t="shared" si="6"/>
        <v>0</v>
      </c>
      <c r="BH142" s="161">
        <f t="shared" si="7"/>
        <v>0</v>
      </c>
      <c r="BI142" s="161">
        <f t="shared" si="8"/>
        <v>0</v>
      </c>
      <c r="BJ142" s="14" t="s">
        <v>136</v>
      </c>
      <c r="BK142" s="161">
        <f t="shared" si="9"/>
        <v>0</v>
      </c>
      <c r="BL142" s="14" t="s">
        <v>135</v>
      </c>
      <c r="BM142" s="160" t="s">
        <v>262</v>
      </c>
    </row>
    <row r="143" spans="1:65" s="2" customFormat="1" ht="33" customHeight="1">
      <c r="A143" s="29"/>
      <c r="B143" s="147"/>
      <c r="C143" s="148" t="s">
        <v>263</v>
      </c>
      <c r="D143" s="148" t="s">
        <v>131</v>
      </c>
      <c r="E143" s="149" t="s">
        <v>264</v>
      </c>
      <c r="F143" s="150" t="s">
        <v>265</v>
      </c>
      <c r="G143" s="151" t="s">
        <v>181</v>
      </c>
      <c r="H143" s="152">
        <v>1523.8</v>
      </c>
      <c r="I143" s="153"/>
      <c r="J143" s="154">
        <f t="shared" si="0"/>
        <v>0</v>
      </c>
      <c r="K143" s="155"/>
      <c r="L143" s="30"/>
      <c r="M143" s="156" t="s">
        <v>1</v>
      </c>
      <c r="N143" s="157" t="s">
        <v>41</v>
      </c>
      <c r="O143" s="58"/>
      <c r="P143" s="158">
        <f t="shared" si="1"/>
        <v>0</v>
      </c>
      <c r="Q143" s="158">
        <v>0</v>
      </c>
      <c r="R143" s="158">
        <f t="shared" si="2"/>
        <v>0</v>
      </c>
      <c r="S143" s="158">
        <v>0</v>
      </c>
      <c r="T143" s="159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135</v>
      </c>
      <c r="AT143" s="160" t="s">
        <v>131</v>
      </c>
      <c r="AU143" s="160" t="s">
        <v>136</v>
      </c>
      <c r="AY143" s="14" t="s">
        <v>129</v>
      </c>
      <c r="BE143" s="161">
        <f t="shared" si="4"/>
        <v>0</v>
      </c>
      <c r="BF143" s="161">
        <f t="shared" si="5"/>
        <v>0</v>
      </c>
      <c r="BG143" s="161">
        <f t="shared" si="6"/>
        <v>0</v>
      </c>
      <c r="BH143" s="161">
        <f t="shared" si="7"/>
        <v>0</v>
      </c>
      <c r="BI143" s="161">
        <f t="shared" si="8"/>
        <v>0</v>
      </c>
      <c r="BJ143" s="14" t="s">
        <v>136</v>
      </c>
      <c r="BK143" s="161">
        <f t="shared" si="9"/>
        <v>0</v>
      </c>
      <c r="BL143" s="14" t="s">
        <v>135</v>
      </c>
      <c r="BM143" s="160" t="s">
        <v>266</v>
      </c>
    </row>
    <row r="144" spans="1:65" s="2" customFormat="1" ht="33" customHeight="1">
      <c r="A144" s="29"/>
      <c r="B144" s="147"/>
      <c r="C144" s="148" t="s">
        <v>178</v>
      </c>
      <c r="D144" s="148" t="s">
        <v>131</v>
      </c>
      <c r="E144" s="149" t="s">
        <v>267</v>
      </c>
      <c r="F144" s="150" t="s">
        <v>268</v>
      </c>
      <c r="G144" s="151" t="s">
        <v>181</v>
      </c>
      <c r="H144" s="152">
        <v>76.19</v>
      </c>
      <c r="I144" s="153"/>
      <c r="J144" s="154">
        <f t="shared" si="0"/>
        <v>0</v>
      </c>
      <c r="K144" s="155"/>
      <c r="L144" s="30"/>
      <c r="M144" s="156" t="s">
        <v>1</v>
      </c>
      <c r="N144" s="157" t="s">
        <v>41</v>
      </c>
      <c r="O144" s="58"/>
      <c r="P144" s="158">
        <f t="shared" si="1"/>
        <v>0</v>
      </c>
      <c r="Q144" s="158">
        <v>0</v>
      </c>
      <c r="R144" s="158">
        <f t="shared" si="2"/>
        <v>0</v>
      </c>
      <c r="S144" s="158">
        <v>0</v>
      </c>
      <c r="T144" s="159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135</v>
      </c>
      <c r="AT144" s="160" t="s">
        <v>131</v>
      </c>
      <c r="AU144" s="160" t="s">
        <v>136</v>
      </c>
      <c r="AY144" s="14" t="s">
        <v>129</v>
      </c>
      <c r="BE144" s="161">
        <f t="shared" si="4"/>
        <v>0</v>
      </c>
      <c r="BF144" s="161">
        <f t="shared" si="5"/>
        <v>0</v>
      </c>
      <c r="BG144" s="161">
        <f t="shared" si="6"/>
        <v>0</v>
      </c>
      <c r="BH144" s="161">
        <f t="shared" si="7"/>
        <v>0</v>
      </c>
      <c r="BI144" s="161">
        <f t="shared" si="8"/>
        <v>0</v>
      </c>
      <c r="BJ144" s="14" t="s">
        <v>136</v>
      </c>
      <c r="BK144" s="161">
        <f t="shared" si="9"/>
        <v>0</v>
      </c>
      <c r="BL144" s="14" t="s">
        <v>135</v>
      </c>
      <c r="BM144" s="160" t="s">
        <v>269</v>
      </c>
    </row>
    <row r="145" spans="1:65" s="2" customFormat="1" ht="24.2" customHeight="1">
      <c r="A145" s="29"/>
      <c r="B145" s="147"/>
      <c r="C145" s="148" t="s">
        <v>183</v>
      </c>
      <c r="D145" s="148" t="s">
        <v>131</v>
      </c>
      <c r="E145" s="149" t="s">
        <v>270</v>
      </c>
      <c r="F145" s="150" t="s">
        <v>271</v>
      </c>
      <c r="G145" s="151" t="s">
        <v>181</v>
      </c>
      <c r="H145" s="152">
        <v>76.19</v>
      </c>
      <c r="I145" s="153"/>
      <c r="J145" s="154">
        <f t="shared" si="0"/>
        <v>0</v>
      </c>
      <c r="K145" s="155"/>
      <c r="L145" s="30"/>
      <c r="M145" s="156" t="s">
        <v>1</v>
      </c>
      <c r="N145" s="157" t="s">
        <v>41</v>
      </c>
      <c r="O145" s="58"/>
      <c r="P145" s="158">
        <f t="shared" si="1"/>
        <v>0</v>
      </c>
      <c r="Q145" s="158">
        <v>0</v>
      </c>
      <c r="R145" s="158">
        <f t="shared" si="2"/>
        <v>0</v>
      </c>
      <c r="S145" s="158">
        <v>0</v>
      </c>
      <c r="T145" s="159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0" t="s">
        <v>135</v>
      </c>
      <c r="AT145" s="160" t="s">
        <v>131</v>
      </c>
      <c r="AU145" s="160" t="s">
        <v>136</v>
      </c>
      <c r="AY145" s="14" t="s">
        <v>129</v>
      </c>
      <c r="BE145" s="161">
        <f t="shared" si="4"/>
        <v>0</v>
      </c>
      <c r="BF145" s="161">
        <f t="shared" si="5"/>
        <v>0</v>
      </c>
      <c r="BG145" s="161">
        <f t="shared" si="6"/>
        <v>0</v>
      </c>
      <c r="BH145" s="161">
        <f t="shared" si="7"/>
        <v>0</v>
      </c>
      <c r="BI145" s="161">
        <f t="shared" si="8"/>
        <v>0</v>
      </c>
      <c r="BJ145" s="14" t="s">
        <v>136</v>
      </c>
      <c r="BK145" s="161">
        <f t="shared" si="9"/>
        <v>0</v>
      </c>
      <c r="BL145" s="14" t="s">
        <v>135</v>
      </c>
      <c r="BM145" s="160" t="s">
        <v>272</v>
      </c>
    </row>
    <row r="146" spans="1:65" s="12" customFormat="1" ht="22.9" customHeight="1">
      <c r="B146" s="134"/>
      <c r="D146" s="135" t="s">
        <v>74</v>
      </c>
      <c r="E146" s="145" t="s">
        <v>195</v>
      </c>
      <c r="F146" s="145" t="s">
        <v>196</v>
      </c>
      <c r="I146" s="137"/>
      <c r="J146" s="146">
        <f>BK146</f>
        <v>0</v>
      </c>
      <c r="L146" s="134"/>
      <c r="M146" s="139"/>
      <c r="N146" s="140"/>
      <c r="O146" s="140"/>
      <c r="P146" s="141">
        <f>P147</f>
        <v>0</v>
      </c>
      <c r="Q146" s="140"/>
      <c r="R146" s="141">
        <f>R147</f>
        <v>0</v>
      </c>
      <c r="S146" s="140"/>
      <c r="T146" s="142">
        <f>T147</f>
        <v>0</v>
      </c>
      <c r="AR146" s="135" t="s">
        <v>83</v>
      </c>
      <c r="AT146" s="143" t="s">
        <v>74</v>
      </c>
      <c r="AU146" s="143" t="s">
        <v>83</v>
      </c>
      <c r="AY146" s="135" t="s">
        <v>129</v>
      </c>
      <c r="BK146" s="144">
        <f>BK147</f>
        <v>0</v>
      </c>
    </row>
    <row r="147" spans="1:65" s="2" customFormat="1" ht="33" customHeight="1">
      <c r="A147" s="29"/>
      <c r="B147" s="147"/>
      <c r="C147" s="148" t="s">
        <v>7</v>
      </c>
      <c r="D147" s="148" t="s">
        <v>131</v>
      </c>
      <c r="E147" s="149" t="s">
        <v>273</v>
      </c>
      <c r="F147" s="150" t="s">
        <v>274</v>
      </c>
      <c r="G147" s="151" t="s">
        <v>181</v>
      </c>
      <c r="H147" s="152">
        <v>154.02199999999999</v>
      </c>
      <c r="I147" s="153"/>
      <c r="J147" s="154">
        <f>ROUND(I147*H147,2)</f>
        <v>0</v>
      </c>
      <c r="K147" s="155"/>
      <c r="L147" s="30"/>
      <c r="M147" s="156" t="s">
        <v>1</v>
      </c>
      <c r="N147" s="157" t="s">
        <v>41</v>
      </c>
      <c r="O147" s="58"/>
      <c r="P147" s="158">
        <f>O147*H147</f>
        <v>0</v>
      </c>
      <c r="Q147" s="158">
        <v>0</v>
      </c>
      <c r="R147" s="158">
        <f>Q147*H147</f>
        <v>0</v>
      </c>
      <c r="S147" s="158">
        <v>0</v>
      </c>
      <c r="T147" s="159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0" t="s">
        <v>135</v>
      </c>
      <c r="AT147" s="160" t="s">
        <v>131</v>
      </c>
      <c r="AU147" s="160" t="s">
        <v>136</v>
      </c>
      <c r="AY147" s="14" t="s">
        <v>129</v>
      </c>
      <c r="BE147" s="161">
        <f>IF(N147="základná",J147,0)</f>
        <v>0</v>
      </c>
      <c r="BF147" s="161">
        <f>IF(N147="znížená",J147,0)</f>
        <v>0</v>
      </c>
      <c r="BG147" s="161">
        <f>IF(N147="zákl. prenesená",J147,0)</f>
        <v>0</v>
      </c>
      <c r="BH147" s="161">
        <f>IF(N147="zníž. prenesená",J147,0)</f>
        <v>0</v>
      </c>
      <c r="BI147" s="161">
        <f>IF(N147="nulová",J147,0)</f>
        <v>0</v>
      </c>
      <c r="BJ147" s="14" t="s">
        <v>136</v>
      </c>
      <c r="BK147" s="161">
        <f>ROUND(I147*H147,2)</f>
        <v>0</v>
      </c>
      <c r="BL147" s="14" t="s">
        <v>135</v>
      </c>
      <c r="BM147" s="160" t="s">
        <v>275</v>
      </c>
    </row>
    <row r="148" spans="1:65" s="12" customFormat="1" ht="25.9" customHeight="1">
      <c r="B148" s="134"/>
      <c r="D148" s="135" t="s">
        <v>74</v>
      </c>
      <c r="E148" s="136" t="s">
        <v>201</v>
      </c>
      <c r="F148" s="136" t="s">
        <v>202</v>
      </c>
      <c r="I148" s="137"/>
      <c r="J148" s="138">
        <f>BK148</f>
        <v>0</v>
      </c>
      <c r="L148" s="134"/>
      <c r="M148" s="139"/>
      <c r="N148" s="140"/>
      <c r="O148" s="140"/>
      <c r="P148" s="141">
        <f>P149</f>
        <v>0</v>
      </c>
      <c r="Q148" s="140"/>
      <c r="R148" s="141">
        <f>R149</f>
        <v>0</v>
      </c>
      <c r="S148" s="140"/>
      <c r="T148" s="142">
        <f>T149</f>
        <v>0</v>
      </c>
      <c r="AR148" s="135" t="s">
        <v>146</v>
      </c>
      <c r="AT148" s="143" t="s">
        <v>74</v>
      </c>
      <c r="AU148" s="143" t="s">
        <v>75</v>
      </c>
      <c r="AY148" s="135" t="s">
        <v>129</v>
      </c>
      <c r="BK148" s="144">
        <f>BK149</f>
        <v>0</v>
      </c>
    </row>
    <row r="149" spans="1:65" s="2" customFormat="1" ht="44.25" customHeight="1">
      <c r="A149" s="29"/>
      <c r="B149" s="147"/>
      <c r="C149" s="148" t="s">
        <v>191</v>
      </c>
      <c r="D149" s="148" t="s">
        <v>131</v>
      </c>
      <c r="E149" s="149" t="s">
        <v>204</v>
      </c>
      <c r="F149" s="150" t="s">
        <v>205</v>
      </c>
      <c r="G149" s="151" t="s">
        <v>206</v>
      </c>
      <c r="H149" s="152">
        <v>1</v>
      </c>
      <c r="I149" s="153"/>
      <c r="J149" s="154">
        <f>ROUND(I149*H149,2)</f>
        <v>0</v>
      </c>
      <c r="K149" s="155"/>
      <c r="L149" s="30"/>
      <c r="M149" s="173" t="s">
        <v>1</v>
      </c>
      <c r="N149" s="174" t="s">
        <v>41</v>
      </c>
      <c r="O149" s="175"/>
      <c r="P149" s="176">
        <f>O149*H149</f>
        <v>0</v>
      </c>
      <c r="Q149" s="176">
        <v>0</v>
      </c>
      <c r="R149" s="176">
        <f>Q149*H149</f>
        <v>0</v>
      </c>
      <c r="S149" s="176">
        <v>0</v>
      </c>
      <c r="T149" s="177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0" t="s">
        <v>135</v>
      </c>
      <c r="AT149" s="160" t="s">
        <v>131</v>
      </c>
      <c r="AU149" s="160" t="s">
        <v>83</v>
      </c>
      <c r="AY149" s="14" t="s">
        <v>129</v>
      </c>
      <c r="BE149" s="161">
        <f>IF(N149="základná",J149,0)</f>
        <v>0</v>
      </c>
      <c r="BF149" s="161">
        <f>IF(N149="znížená",J149,0)</f>
        <v>0</v>
      </c>
      <c r="BG149" s="161">
        <f>IF(N149="zákl. prenesená",J149,0)</f>
        <v>0</v>
      </c>
      <c r="BH149" s="161">
        <f>IF(N149="zníž. prenesená",J149,0)</f>
        <v>0</v>
      </c>
      <c r="BI149" s="161">
        <f>IF(N149="nulová",J149,0)</f>
        <v>0</v>
      </c>
      <c r="BJ149" s="14" t="s">
        <v>136</v>
      </c>
      <c r="BK149" s="161">
        <f>ROUND(I149*H149,2)</f>
        <v>0</v>
      </c>
      <c r="BL149" s="14" t="s">
        <v>135</v>
      </c>
      <c r="BM149" s="160" t="s">
        <v>276</v>
      </c>
    </row>
    <row r="150" spans="1:65" s="2" customFormat="1" ht="6.95" customHeight="1">
      <c r="A150" s="29"/>
      <c r="B150" s="47"/>
      <c r="C150" s="48"/>
      <c r="D150" s="48"/>
      <c r="E150" s="48"/>
      <c r="F150" s="48"/>
      <c r="G150" s="48"/>
      <c r="H150" s="48"/>
      <c r="I150" s="48"/>
      <c r="J150" s="48"/>
      <c r="K150" s="48"/>
      <c r="L150" s="30"/>
      <c r="M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</row>
  </sheetData>
  <autoFilter ref="C121:K14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topLeftCell="A143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90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100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Opravy miestnych komunikácií - rozpočty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101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11" t="s">
        <v>277</v>
      </c>
      <c r="F9" s="220"/>
      <c r="G9" s="220"/>
      <c r="H9" s="220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11. 8. 2021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193"/>
      <c r="G18" s="193"/>
      <c r="H18" s="193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103</v>
      </c>
      <c r="F24" s="29"/>
      <c r="G24" s="29"/>
      <c r="H24" s="29"/>
      <c r="I24" s="24" t="s">
        <v>26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97" t="s">
        <v>1</v>
      </c>
      <c r="F27" s="197"/>
      <c r="G27" s="197"/>
      <c r="H27" s="19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35</v>
      </c>
      <c r="E30" s="29"/>
      <c r="F30" s="29"/>
      <c r="G30" s="29"/>
      <c r="H30" s="29"/>
      <c r="I30" s="29"/>
      <c r="J30" s="71">
        <f>ROUND(J121,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39</v>
      </c>
      <c r="E33" s="35" t="s">
        <v>40</v>
      </c>
      <c r="F33" s="99">
        <f>ROUND((SUM(BE121:BE140)),  2)</f>
        <v>0</v>
      </c>
      <c r="G33" s="100"/>
      <c r="H33" s="100"/>
      <c r="I33" s="101">
        <v>0.2</v>
      </c>
      <c r="J33" s="99">
        <f>ROUND(((SUM(BE121:BE140))*I33),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41</v>
      </c>
      <c r="F34" s="99">
        <f>ROUND((SUM(BF121:BF140)),  2)</f>
        <v>0</v>
      </c>
      <c r="G34" s="100"/>
      <c r="H34" s="100"/>
      <c r="I34" s="101">
        <v>0.2</v>
      </c>
      <c r="J34" s="99">
        <f>ROUND(((SUM(BF121:BF140))*I34),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2">
        <f>ROUND((SUM(BG121:BG140)),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2">
        <f>ROUND((SUM(BH121:BH140)),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44</v>
      </c>
      <c r="F37" s="99">
        <f>ROUND((SUM(BI121:BI140)),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45</v>
      </c>
      <c r="E39" s="60"/>
      <c r="F39" s="60"/>
      <c r="G39" s="106" t="s">
        <v>46</v>
      </c>
      <c r="H39" s="107" t="s">
        <v>47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0" t="s">
        <v>51</v>
      </c>
      <c r="G61" s="45" t="s">
        <v>50</v>
      </c>
      <c r="H61" s="32"/>
      <c r="I61" s="32"/>
      <c r="J61" s="111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0" t="s">
        <v>51</v>
      </c>
      <c r="G76" s="45" t="s">
        <v>50</v>
      </c>
      <c r="H76" s="32"/>
      <c r="I76" s="32"/>
      <c r="J76" s="111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104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1" t="str">
        <f>E7</f>
        <v>Opravy miestnych komunikácií - rozpočty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101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customHeight="1">
      <c r="A87" s="29"/>
      <c r="B87" s="30"/>
      <c r="C87" s="29"/>
      <c r="D87" s="29"/>
      <c r="E87" s="211" t="str">
        <f>E9</f>
        <v>03 - Rekonštrukcia odstavnej plochy za BD Gorkého 1554 - zatrávňovacie panely</v>
      </c>
      <c r="F87" s="220"/>
      <c r="G87" s="220"/>
      <c r="H87" s="220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Humenné</v>
      </c>
      <c r="G89" s="29"/>
      <c r="H89" s="29"/>
      <c r="I89" s="24" t="s">
        <v>21</v>
      </c>
      <c r="J89" s="55" t="str">
        <f>IF(J12="","",J12)</f>
        <v>11. 8. 2021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Humenné</v>
      </c>
      <c r="G91" s="29"/>
      <c r="H91" s="29"/>
      <c r="I91" s="24" t="s">
        <v>29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Ing. Slavomír Jančík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105</v>
      </c>
      <c r="D94" s="104"/>
      <c r="E94" s="104"/>
      <c r="F94" s="104"/>
      <c r="G94" s="104"/>
      <c r="H94" s="104"/>
      <c r="I94" s="104"/>
      <c r="J94" s="113" t="s">
        <v>106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107</v>
      </c>
      <c r="D96" s="29"/>
      <c r="E96" s="29"/>
      <c r="F96" s="29"/>
      <c r="G96" s="29"/>
      <c r="H96" s="29"/>
      <c r="I96" s="29"/>
      <c r="J96" s="71">
        <f>J121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108</v>
      </c>
    </row>
    <row r="97" spans="1:31" s="9" customFormat="1" ht="24.95" customHeight="1">
      <c r="B97" s="115"/>
      <c r="D97" s="116" t="s">
        <v>278</v>
      </c>
      <c r="E97" s="117"/>
      <c r="F97" s="117"/>
      <c r="G97" s="117"/>
      <c r="H97" s="117"/>
      <c r="I97" s="117"/>
      <c r="J97" s="118">
        <f>J122</f>
        <v>0</v>
      </c>
      <c r="L97" s="115"/>
    </row>
    <row r="98" spans="1:31" s="10" customFormat="1" ht="19.899999999999999" customHeight="1">
      <c r="B98" s="119"/>
      <c r="D98" s="120" t="s">
        <v>110</v>
      </c>
      <c r="E98" s="121"/>
      <c r="F98" s="121"/>
      <c r="G98" s="121"/>
      <c r="H98" s="121"/>
      <c r="I98" s="121"/>
      <c r="J98" s="122">
        <f>J123</f>
        <v>0</v>
      </c>
      <c r="L98" s="119"/>
    </row>
    <row r="99" spans="1:31" s="10" customFormat="1" ht="19.899999999999999" customHeight="1">
      <c r="B99" s="119"/>
      <c r="D99" s="120" t="s">
        <v>111</v>
      </c>
      <c r="E99" s="121"/>
      <c r="F99" s="121"/>
      <c r="G99" s="121"/>
      <c r="H99" s="121"/>
      <c r="I99" s="121"/>
      <c r="J99" s="122">
        <f>J131</f>
        <v>0</v>
      </c>
      <c r="L99" s="119"/>
    </row>
    <row r="100" spans="1:31" s="10" customFormat="1" ht="19.899999999999999" customHeight="1">
      <c r="B100" s="119"/>
      <c r="D100" s="120" t="s">
        <v>113</v>
      </c>
      <c r="E100" s="121"/>
      <c r="F100" s="121"/>
      <c r="G100" s="121"/>
      <c r="H100" s="121"/>
      <c r="I100" s="121"/>
      <c r="J100" s="122">
        <f>J137</f>
        <v>0</v>
      </c>
      <c r="L100" s="119"/>
    </row>
    <row r="101" spans="1:31" s="9" customFormat="1" ht="24.95" customHeight="1">
      <c r="B101" s="115"/>
      <c r="D101" s="116" t="s">
        <v>114</v>
      </c>
      <c r="E101" s="117"/>
      <c r="F101" s="117"/>
      <c r="G101" s="117"/>
      <c r="H101" s="117"/>
      <c r="I101" s="117"/>
      <c r="J101" s="118">
        <f>J139</f>
        <v>0</v>
      </c>
      <c r="L101" s="115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115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Opravy miestnych komunikácií - rozpočty</v>
      </c>
      <c r="F111" s="222"/>
      <c r="G111" s="222"/>
      <c r="H111" s="222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101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30" customHeight="1">
      <c r="A113" s="29"/>
      <c r="B113" s="30"/>
      <c r="C113" s="29"/>
      <c r="D113" s="29"/>
      <c r="E113" s="211" t="str">
        <f>E9</f>
        <v>03 - Rekonštrukcia odstavnej plochy za BD Gorkého 1554 - zatrávňovacie panely</v>
      </c>
      <c r="F113" s="220"/>
      <c r="G113" s="220"/>
      <c r="H113" s="220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>Humenné</v>
      </c>
      <c r="G115" s="29"/>
      <c r="H115" s="29"/>
      <c r="I115" s="24" t="s">
        <v>21</v>
      </c>
      <c r="J115" s="55" t="str">
        <f>IF(J12="","",J12)</f>
        <v>11. 8. 2021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>Mesto Humenné</v>
      </c>
      <c r="G117" s="29"/>
      <c r="H117" s="29"/>
      <c r="I117" s="24" t="s">
        <v>29</v>
      </c>
      <c r="J117" s="27" t="str">
        <f>E21</f>
        <v xml:space="preserve"> 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27</v>
      </c>
      <c r="D118" s="29"/>
      <c r="E118" s="29"/>
      <c r="F118" s="22" t="str">
        <f>IF(E18="","",E18)</f>
        <v>Vyplň údaj</v>
      </c>
      <c r="G118" s="29"/>
      <c r="H118" s="29"/>
      <c r="I118" s="24" t="s">
        <v>32</v>
      </c>
      <c r="J118" s="27" t="str">
        <f>E24</f>
        <v>Ing. Slavomír Jančík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3"/>
      <c r="B120" s="124"/>
      <c r="C120" s="125" t="s">
        <v>116</v>
      </c>
      <c r="D120" s="126" t="s">
        <v>60</v>
      </c>
      <c r="E120" s="126" t="s">
        <v>56</v>
      </c>
      <c r="F120" s="126" t="s">
        <v>57</v>
      </c>
      <c r="G120" s="126" t="s">
        <v>117</v>
      </c>
      <c r="H120" s="126" t="s">
        <v>118</v>
      </c>
      <c r="I120" s="126" t="s">
        <v>119</v>
      </c>
      <c r="J120" s="127" t="s">
        <v>106</v>
      </c>
      <c r="K120" s="128" t="s">
        <v>120</v>
      </c>
      <c r="L120" s="129"/>
      <c r="M120" s="62" t="s">
        <v>1</v>
      </c>
      <c r="N120" s="63" t="s">
        <v>39</v>
      </c>
      <c r="O120" s="63" t="s">
        <v>121</v>
      </c>
      <c r="P120" s="63" t="s">
        <v>122</v>
      </c>
      <c r="Q120" s="63" t="s">
        <v>123</v>
      </c>
      <c r="R120" s="63" t="s">
        <v>124</v>
      </c>
      <c r="S120" s="63" t="s">
        <v>125</v>
      </c>
      <c r="T120" s="64" t="s">
        <v>126</v>
      </c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</row>
    <row r="121" spans="1:65" s="2" customFormat="1" ht="22.9" customHeight="1">
      <c r="A121" s="29"/>
      <c r="B121" s="30"/>
      <c r="C121" s="69" t="s">
        <v>107</v>
      </c>
      <c r="D121" s="29"/>
      <c r="E121" s="29"/>
      <c r="F121" s="29"/>
      <c r="G121" s="29"/>
      <c r="H121" s="29"/>
      <c r="I121" s="29"/>
      <c r="J121" s="130">
        <f>BK121</f>
        <v>0</v>
      </c>
      <c r="K121" s="29"/>
      <c r="L121" s="30"/>
      <c r="M121" s="65"/>
      <c r="N121" s="56"/>
      <c r="O121" s="66"/>
      <c r="P121" s="131">
        <f>P122+P139</f>
        <v>0</v>
      </c>
      <c r="Q121" s="66"/>
      <c r="R121" s="131">
        <f>R122+R139</f>
        <v>189.144192</v>
      </c>
      <c r="S121" s="66"/>
      <c r="T121" s="132">
        <f>T122+T139</f>
        <v>423.08639999999997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108</v>
      </c>
      <c r="BK121" s="133">
        <f>BK122+BK139</f>
        <v>0</v>
      </c>
    </row>
    <row r="122" spans="1:65" s="12" customFormat="1" ht="25.9" customHeight="1">
      <c r="B122" s="134"/>
      <c r="D122" s="135" t="s">
        <v>74</v>
      </c>
      <c r="E122" s="136" t="s">
        <v>127</v>
      </c>
      <c r="F122" s="136" t="s">
        <v>279</v>
      </c>
      <c r="I122" s="137"/>
      <c r="J122" s="138">
        <f>BK122</f>
        <v>0</v>
      </c>
      <c r="L122" s="134"/>
      <c r="M122" s="139"/>
      <c r="N122" s="140"/>
      <c r="O122" s="140"/>
      <c r="P122" s="141">
        <f>P123+P131+P137</f>
        <v>0</v>
      </c>
      <c r="Q122" s="140"/>
      <c r="R122" s="141">
        <f>R123+R131+R137</f>
        <v>189.144192</v>
      </c>
      <c r="S122" s="140"/>
      <c r="T122" s="142">
        <f>T123+T131+T137</f>
        <v>423.08639999999997</v>
      </c>
      <c r="AR122" s="135" t="s">
        <v>83</v>
      </c>
      <c r="AT122" s="143" t="s">
        <v>74</v>
      </c>
      <c r="AU122" s="143" t="s">
        <v>75</v>
      </c>
      <c r="AY122" s="135" t="s">
        <v>129</v>
      </c>
      <c r="BK122" s="144">
        <f>BK123+BK131+BK137</f>
        <v>0</v>
      </c>
    </row>
    <row r="123" spans="1:65" s="12" customFormat="1" ht="22.9" customHeight="1">
      <c r="B123" s="134"/>
      <c r="D123" s="135" t="s">
        <v>74</v>
      </c>
      <c r="E123" s="145" t="s">
        <v>83</v>
      </c>
      <c r="F123" s="145" t="s">
        <v>130</v>
      </c>
      <c r="I123" s="137"/>
      <c r="J123" s="146">
        <f>BK123</f>
        <v>0</v>
      </c>
      <c r="L123" s="134"/>
      <c r="M123" s="139"/>
      <c r="N123" s="140"/>
      <c r="O123" s="140"/>
      <c r="P123" s="141">
        <f>SUM(P124:P130)</f>
        <v>0</v>
      </c>
      <c r="Q123" s="140"/>
      <c r="R123" s="141">
        <f>SUM(R124:R130)</f>
        <v>70.680000000000007</v>
      </c>
      <c r="S123" s="140"/>
      <c r="T123" s="142">
        <f>SUM(T124:T130)</f>
        <v>423.08639999999997</v>
      </c>
      <c r="AR123" s="135" t="s">
        <v>83</v>
      </c>
      <c r="AT123" s="143" t="s">
        <v>74</v>
      </c>
      <c r="AU123" s="143" t="s">
        <v>83</v>
      </c>
      <c r="AY123" s="135" t="s">
        <v>129</v>
      </c>
      <c r="BK123" s="144">
        <f>SUM(BK124:BK130)</f>
        <v>0</v>
      </c>
    </row>
    <row r="124" spans="1:65" s="2" customFormat="1" ht="66.75" customHeight="1">
      <c r="A124" s="29"/>
      <c r="B124" s="147"/>
      <c r="C124" s="148" t="s">
        <v>83</v>
      </c>
      <c r="D124" s="148" t="s">
        <v>131</v>
      </c>
      <c r="E124" s="149" t="s">
        <v>280</v>
      </c>
      <c r="F124" s="150" t="s">
        <v>281</v>
      </c>
      <c r="G124" s="151" t="s">
        <v>134</v>
      </c>
      <c r="H124" s="152">
        <v>1057.7159999999999</v>
      </c>
      <c r="I124" s="153"/>
      <c r="J124" s="154">
        <f t="shared" ref="J124:J130" si="0">ROUND(I124*H124,2)</f>
        <v>0</v>
      </c>
      <c r="K124" s="155"/>
      <c r="L124" s="30"/>
      <c r="M124" s="156" t="s">
        <v>1</v>
      </c>
      <c r="N124" s="157" t="s">
        <v>41</v>
      </c>
      <c r="O124" s="58"/>
      <c r="P124" s="158">
        <f t="shared" ref="P124:P130" si="1">O124*H124</f>
        <v>0</v>
      </c>
      <c r="Q124" s="158">
        <v>0</v>
      </c>
      <c r="R124" s="158">
        <f t="shared" ref="R124:R130" si="2">Q124*H124</f>
        <v>0</v>
      </c>
      <c r="S124" s="158">
        <v>0.4</v>
      </c>
      <c r="T124" s="159">
        <f t="shared" ref="T124:T130" si="3">S124*H124</f>
        <v>423.08639999999997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0" t="s">
        <v>135</v>
      </c>
      <c r="AT124" s="160" t="s">
        <v>131</v>
      </c>
      <c r="AU124" s="160" t="s">
        <v>136</v>
      </c>
      <c r="AY124" s="14" t="s">
        <v>129</v>
      </c>
      <c r="BE124" s="161">
        <f t="shared" ref="BE124:BE130" si="4">IF(N124="základná",J124,0)</f>
        <v>0</v>
      </c>
      <c r="BF124" s="161">
        <f t="shared" ref="BF124:BF130" si="5">IF(N124="znížená",J124,0)</f>
        <v>0</v>
      </c>
      <c r="BG124" s="161">
        <f t="shared" ref="BG124:BG130" si="6">IF(N124="zákl. prenesená",J124,0)</f>
        <v>0</v>
      </c>
      <c r="BH124" s="161">
        <f t="shared" ref="BH124:BH130" si="7">IF(N124="zníž. prenesená",J124,0)</f>
        <v>0</v>
      </c>
      <c r="BI124" s="161">
        <f t="shared" ref="BI124:BI130" si="8">IF(N124="nulová",J124,0)</f>
        <v>0</v>
      </c>
      <c r="BJ124" s="14" t="s">
        <v>136</v>
      </c>
      <c r="BK124" s="161">
        <f t="shared" ref="BK124:BK130" si="9">ROUND(I124*H124,2)</f>
        <v>0</v>
      </c>
      <c r="BL124" s="14" t="s">
        <v>135</v>
      </c>
      <c r="BM124" s="160" t="s">
        <v>282</v>
      </c>
    </row>
    <row r="125" spans="1:65" s="2" customFormat="1" ht="66.75" customHeight="1">
      <c r="A125" s="29"/>
      <c r="B125" s="147"/>
      <c r="C125" s="148" t="s">
        <v>136</v>
      </c>
      <c r="D125" s="148" t="s">
        <v>131</v>
      </c>
      <c r="E125" s="149" t="s">
        <v>283</v>
      </c>
      <c r="F125" s="150" t="s">
        <v>284</v>
      </c>
      <c r="G125" s="151" t="s">
        <v>176</v>
      </c>
      <c r="H125" s="152">
        <v>824.85199999999998</v>
      </c>
      <c r="I125" s="153"/>
      <c r="J125" s="154">
        <f t="shared" si="0"/>
        <v>0</v>
      </c>
      <c r="K125" s="155"/>
      <c r="L125" s="30"/>
      <c r="M125" s="156" t="s">
        <v>1</v>
      </c>
      <c r="N125" s="157" t="s">
        <v>41</v>
      </c>
      <c r="O125" s="58"/>
      <c r="P125" s="158">
        <f t="shared" si="1"/>
        <v>0</v>
      </c>
      <c r="Q125" s="158">
        <v>0</v>
      </c>
      <c r="R125" s="158">
        <f t="shared" si="2"/>
        <v>0</v>
      </c>
      <c r="S125" s="158">
        <v>0</v>
      </c>
      <c r="T125" s="159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135</v>
      </c>
      <c r="AT125" s="160" t="s">
        <v>131</v>
      </c>
      <c r="AU125" s="160" t="s">
        <v>136</v>
      </c>
      <c r="AY125" s="14" t="s">
        <v>129</v>
      </c>
      <c r="BE125" s="161">
        <f t="shared" si="4"/>
        <v>0</v>
      </c>
      <c r="BF125" s="161">
        <f t="shared" si="5"/>
        <v>0</v>
      </c>
      <c r="BG125" s="161">
        <f t="shared" si="6"/>
        <v>0</v>
      </c>
      <c r="BH125" s="161">
        <f t="shared" si="7"/>
        <v>0</v>
      </c>
      <c r="BI125" s="161">
        <f t="shared" si="8"/>
        <v>0</v>
      </c>
      <c r="BJ125" s="14" t="s">
        <v>136</v>
      </c>
      <c r="BK125" s="161">
        <f t="shared" si="9"/>
        <v>0</v>
      </c>
      <c r="BL125" s="14" t="s">
        <v>135</v>
      </c>
      <c r="BM125" s="160" t="s">
        <v>285</v>
      </c>
    </row>
    <row r="126" spans="1:65" s="2" customFormat="1" ht="66.75" customHeight="1">
      <c r="A126" s="29"/>
      <c r="B126" s="147"/>
      <c r="C126" s="148" t="s">
        <v>141</v>
      </c>
      <c r="D126" s="148" t="s">
        <v>131</v>
      </c>
      <c r="E126" s="149" t="s">
        <v>286</v>
      </c>
      <c r="F126" s="150" t="s">
        <v>287</v>
      </c>
      <c r="G126" s="151" t="s">
        <v>176</v>
      </c>
      <c r="H126" s="152">
        <v>4124.2579999999998</v>
      </c>
      <c r="I126" s="153"/>
      <c r="J126" s="154">
        <f t="shared" si="0"/>
        <v>0</v>
      </c>
      <c r="K126" s="155"/>
      <c r="L126" s="30"/>
      <c r="M126" s="156" t="s">
        <v>1</v>
      </c>
      <c r="N126" s="157" t="s">
        <v>41</v>
      </c>
      <c r="O126" s="58"/>
      <c r="P126" s="158">
        <f t="shared" si="1"/>
        <v>0</v>
      </c>
      <c r="Q126" s="158">
        <v>0</v>
      </c>
      <c r="R126" s="158">
        <f t="shared" si="2"/>
        <v>0</v>
      </c>
      <c r="S126" s="158">
        <v>0</v>
      </c>
      <c r="T126" s="159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135</v>
      </c>
      <c r="AT126" s="160" t="s">
        <v>131</v>
      </c>
      <c r="AU126" s="160" t="s">
        <v>136</v>
      </c>
      <c r="AY126" s="14" t="s">
        <v>129</v>
      </c>
      <c r="BE126" s="161">
        <f t="shared" si="4"/>
        <v>0</v>
      </c>
      <c r="BF126" s="161">
        <f t="shared" si="5"/>
        <v>0</v>
      </c>
      <c r="BG126" s="161">
        <f t="shared" si="6"/>
        <v>0</v>
      </c>
      <c r="BH126" s="161">
        <f t="shared" si="7"/>
        <v>0</v>
      </c>
      <c r="BI126" s="161">
        <f t="shared" si="8"/>
        <v>0</v>
      </c>
      <c r="BJ126" s="14" t="s">
        <v>136</v>
      </c>
      <c r="BK126" s="161">
        <f t="shared" si="9"/>
        <v>0</v>
      </c>
      <c r="BL126" s="14" t="s">
        <v>135</v>
      </c>
      <c r="BM126" s="160" t="s">
        <v>288</v>
      </c>
    </row>
    <row r="127" spans="1:65" s="2" customFormat="1" ht="16.5" customHeight="1">
      <c r="A127" s="29"/>
      <c r="B127" s="147"/>
      <c r="C127" s="148" t="s">
        <v>135</v>
      </c>
      <c r="D127" s="148" t="s">
        <v>131</v>
      </c>
      <c r="E127" s="149" t="s">
        <v>289</v>
      </c>
      <c r="F127" s="150" t="s">
        <v>290</v>
      </c>
      <c r="G127" s="151" t="s">
        <v>176</v>
      </c>
      <c r="H127" s="152">
        <v>824.85199999999998</v>
      </c>
      <c r="I127" s="153"/>
      <c r="J127" s="154">
        <f t="shared" si="0"/>
        <v>0</v>
      </c>
      <c r="K127" s="155"/>
      <c r="L127" s="30"/>
      <c r="M127" s="156" t="s">
        <v>1</v>
      </c>
      <c r="N127" s="157" t="s">
        <v>41</v>
      </c>
      <c r="O127" s="58"/>
      <c r="P127" s="158">
        <f t="shared" si="1"/>
        <v>0</v>
      </c>
      <c r="Q127" s="158">
        <v>0</v>
      </c>
      <c r="R127" s="158">
        <f t="shared" si="2"/>
        <v>0</v>
      </c>
      <c r="S127" s="158">
        <v>0</v>
      </c>
      <c r="T127" s="159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135</v>
      </c>
      <c r="AT127" s="160" t="s">
        <v>131</v>
      </c>
      <c r="AU127" s="160" t="s">
        <v>136</v>
      </c>
      <c r="AY127" s="14" t="s">
        <v>129</v>
      </c>
      <c r="BE127" s="161">
        <f t="shared" si="4"/>
        <v>0</v>
      </c>
      <c r="BF127" s="161">
        <f t="shared" si="5"/>
        <v>0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136</v>
      </c>
      <c r="BK127" s="161">
        <f t="shared" si="9"/>
        <v>0</v>
      </c>
      <c r="BL127" s="14" t="s">
        <v>135</v>
      </c>
      <c r="BM127" s="160" t="s">
        <v>291</v>
      </c>
    </row>
    <row r="128" spans="1:65" s="2" customFormat="1" ht="33" customHeight="1">
      <c r="A128" s="29"/>
      <c r="B128" s="147"/>
      <c r="C128" s="148" t="s">
        <v>146</v>
      </c>
      <c r="D128" s="148" t="s">
        <v>131</v>
      </c>
      <c r="E128" s="149" t="s">
        <v>292</v>
      </c>
      <c r="F128" s="150" t="s">
        <v>293</v>
      </c>
      <c r="G128" s="151" t="s">
        <v>181</v>
      </c>
      <c r="H128" s="152">
        <v>1319.7629999999999</v>
      </c>
      <c r="I128" s="153"/>
      <c r="J128" s="154">
        <f t="shared" si="0"/>
        <v>0</v>
      </c>
      <c r="K128" s="155"/>
      <c r="L128" s="30"/>
      <c r="M128" s="156" t="s">
        <v>1</v>
      </c>
      <c r="N128" s="157" t="s">
        <v>41</v>
      </c>
      <c r="O128" s="58"/>
      <c r="P128" s="158">
        <f t="shared" si="1"/>
        <v>0</v>
      </c>
      <c r="Q128" s="158">
        <v>0</v>
      </c>
      <c r="R128" s="158">
        <f t="shared" si="2"/>
        <v>0</v>
      </c>
      <c r="S128" s="158">
        <v>0</v>
      </c>
      <c r="T128" s="159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0" t="s">
        <v>135</v>
      </c>
      <c r="AT128" s="160" t="s">
        <v>131</v>
      </c>
      <c r="AU128" s="160" t="s">
        <v>136</v>
      </c>
      <c r="AY128" s="14" t="s">
        <v>129</v>
      </c>
      <c r="BE128" s="161">
        <f t="shared" si="4"/>
        <v>0</v>
      </c>
      <c r="BF128" s="161">
        <f t="shared" si="5"/>
        <v>0</v>
      </c>
      <c r="BG128" s="161">
        <f t="shared" si="6"/>
        <v>0</v>
      </c>
      <c r="BH128" s="161">
        <f t="shared" si="7"/>
        <v>0</v>
      </c>
      <c r="BI128" s="161">
        <f t="shared" si="8"/>
        <v>0</v>
      </c>
      <c r="BJ128" s="14" t="s">
        <v>136</v>
      </c>
      <c r="BK128" s="161">
        <f t="shared" si="9"/>
        <v>0</v>
      </c>
      <c r="BL128" s="14" t="s">
        <v>135</v>
      </c>
      <c r="BM128" s="160" t="s">
        <v>294</v>
      </c>
    </row>
    <row r="129" spans="1:65" s="2" customFormat="1" ht="37.9" customHeight="1">
      <c r="A129" s="29"/>
      <c r="B129" s="147"/>
      <c r="C129" s="148" t="s">
        <v>154</v>
      </c>
      <c r="D129" s="148" t="s">
        <v>131</v>
      </c>
      <c r="E129" s="149" t="s">
        <v>295</v>
      </c>
      <c r="F129" s="150" t="s">
        <v>296</v>
      </c>
      <c r="G129" s="151" t="s">
        <v>134</v>
      </c>
      <c r="H129" s="152">
        <v>1057.7159999999999</v>
      </c>
      <c r="I129" s="153"/>
      <c r="J129" s="154">
        <f t="shared" si="0"/>
        <v>0</v>
      </c>
      <c r="K129" s="155"/>
      <c r="L129" s="30"/>
      <c r="M129" s="156" t="s">
        <v>1</v>
      </c>
      <c r="N129" s="157" t="s">
        <v>41</v>
      </c>
      <c r="O129" s="58"/>
      <c r="P129" s="158">
        <f t="shared" si="1"/>
        <v>0</v>
      </c>
      <c r="Q129" s="158">
        <v>0</v>
      </c>
      <c r="R129" s="158">
        <f t="shared" si="2"/>
        <v>0</v>
      </c>
      <c r="S129" s="158">
        <v>0</v>
      </c>
      <c r="T129" s="159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135</v>
      </c>
      <c r="AT129" s="160" t="s">
        <v>131</v>
      </c>
      <c r="AU129" s="160" t="s">
        <v>136</v>
      </c>
      <c r="AY129" s="14" t="s">
        <v>129</v>
      </c>
      <c r="BE129" s="161">
        <f t="shared" si="4"/>
        <v>0</v>
      </c>
      <c r="BF129" s="161">
        <f t="shared" si="5"/>
        <v>0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136</v>
      </c>
      <c r="BK129" s="161">
        <f t="shared" si="9"/>
        <v>0</v>
      </c>
      <c r="BL129" s="14" t="s">
        <v>135</v>
      </c>
      <c r="BM129" s="160" t="s">
        <v>297</v>
      </c>
    </row>
    <row r="130" spans="1:65" s="2" customFormat="1" ht="24.2" customHeight="1">
      <c r="A130" s="29"/>
      <c r="B130" s="147"/>
      <c r="C130" s="162" t="s">
        <v>158</v>
      </c>
      <c r="D130" s="162" t="s">
        <v>168</v>
      </c>
      <c r="E130" s="163" t="s">
        <v>298</v>
      </c>
      <c r="F130" s="164" t="s">
        <v>299</v>
      </c>
      <c r="G130" s="165" t="s">
        <v>181</v>
      </c>
      <c r="H130" s="166">
        <v>70.680000000000007</v>
      </c>
      <c r="I130" s="167"/>
      <c r="J130" s="168">
        <f t="shared" si="0"/>
        <v>0</v>
      </c>
      <c r="K130" s="169"/>
      <c r="L130" s="170"/>
      <c r="M130" s="171" t="s">
        <v>1</v>
      </c>
      <c r="N130" s="172" t="s">
        <v>41</v>
      </c>
      <c r="O130" s="58"/>
      <c r="P130" s="158">
        <f t="shared" si="1"/>
        <v>0</v>
      </c>
      <c r="Q130" s="158">
        <v>1</v>
      </c>
      <c r="R130" s="158">
        <f t="shared" si="2"/>
        <v>70.680000000000007</v>
      </c>
      <c r="S130" s="158">
        <v>0</v>
      </c>
      <c r="T130" s="159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164</v>
      </c>
      <c r="AT130" s="160" t="s">
        <v>168</v>
      </c>
      <c r="AU130" s="160" t="s">
        <v>136</v>
      </c>
      <c r="AY130" s="14" t="s">
        <v>129</v>
      </c>
      <c r="BE130" s="161">
        <f t="shared" si="4"/>
        <v>0</v>
      </c>
      <c r="BF130" s="161">
        <f t="shared" si="5"/>
        <v>0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136</v>
      </c>
      <c r="BK130" s="161">
        <f t="shared" si="9"/>
        <v>0</v>
      </c>
      <c r="BL130" s="14" t="s">
        <v>135</v>
      </c>
      <c r="BM130" s="160" t="s">
        <v>300</v>
      </c>
    </row>
    <row r="131" spans="1:65" s="12" customFormat="1" ht="22.9" customHeight="1">
      <c r="B131" s="134"/>
      <c r="D131" s="135" t="s">
        <v>74</v>
      </c>
      <c r="E131" s="145" t="s">
        <v>146</v>
      </c>
      <c r="F131" s="145" t="s">
        <v>147</v>
      </c>
      <c r="I131" s="137"/>
      <c r="J131" s="146">
        <f>BK131</f>
        <v>0</v>
      </c>
      <c r="L131" s="134"/>
      <c r="M131" s="139"/>
      <c r="N131" s="140"/>
      <c r="O131" s="140"/>
      <c r="P131" s="141">
        <f>SUM(P132:P136)</f>
        <v>0</v>
      </c>
      <c r="Q131" s="140"/>
      <c r="R131" s="141">
        <f>SUM(R132:R136)</f>
        <v>118.464192</v>
      </c>
      <c r="S131" s="140"/>
      <c r="T131" s="142">
        <f>SUM(T132:T136)</f>
        <v>0</v>
      </c>
      <c r="AR131" s="135" t="s">
        <v>83</v>
      </c>
      <c r="AT131" s="143" t="s">
        <v>74</v>
      </c>
      <c r="AU131" s="143" t="s">
        <v>83</v>
      </c>
      <c r="AY131" s="135" t="s">
        <v>129</v>
      </c>
      <c r="BK131" s="144">
        <f>SUM(BK132:BK136)</f>
        <v>0</v>
      </c>
    </row>
    <row r="132" spans="1:65" s="2" customFormat="1" ht="33" customHeight="1">
      <c r="A132" s="29"/>
      <c r="B132" s="147"/>
      <c r="C132" s="148" t="s">
        <v>164</v>
      </c>
      <c r="D132" s="148" t="s">
        <v>131</v>
      </c>
      <c r="E132" s="149" t="s">
        <v>301</v>
      </c>
      <c r="F132" s="150" t="s">
        <v>302</v>
      </c>
      <c r="G132" s="151" t="s">
        <v>134</v>
      </c>
      <c r="H132" s="152">
        <v>1057.7159999999999</v>
      </c>
      <c r="I132" s="153"/>
      <c r="J132" s="154">
        <f>ROUND(I132*H132,2)</f>
        <v>0</v>
      </c>
      <c r="K132" s="155"/>
      <c r="L132" s="30"/>
      <c r="M132" s="156" t="s">
        <v>1</v>
      </c>
      <c r="N132" s="157" t="s">
        <v>41</v>
      </c>
      <c r="O132" s="58"/>
      <c r="P132" s="158">
        <f>O132*H132</f>
        <v>0</v>
      </c>
      <c r="Q132" s="158">
        <v>0</v>
      </c>
      <c r="R132" s="158">
        <f>Q132*H132</f>
        <v>0</v>
      </c>
      <c r="S132" s="158">
        <v>0</v>
      </c>
      <c r="T132" s="159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135</v>
      </c>
      <c r="AT132" s="160" t="s">
        <v>131</v>
      </c>
      <c r="AU132" s="160" t="s">
        <v>136</v>
      </c>
      <c r="AY132" s="14" t="s">
        <v>129</v>
      </c>
      <c r="BE132" s="161">
        <f>IF(N132="základná",J132,0)</f>
        <v>0</v>
      </c>
      <c r="BF132" s="161">
        <f>IF(N132="znížená",J132,0)</f>
        <v>0</v>
      </c>
      <c r="BG132" s="161">
        <f>IF(N132="zákl. prenesená",J132,0)</f>
        <v>0</v>
      </c>
      <c r="BH132" s="161">
        <f>IF(N132="zníž. prenesená",J132,0)</f>
        <v>0</v>
      </c>
      <c r="BI132" s="161">
        <f>IF(N132="nulová",J132,0)</f>
        <v>0</v>
      </c>
      <c r="BJ132" s="14" t="s">
        <v>136</v>
      </c>
      <c r="BK132" s="161">
        <f>ROUND(I132*H132,2)</f>
        <v>0</v>
      </c>
      <c r="BL132" s="14" t="s">
        <v>135</v>
      </c>
      <c r="BM132" s="160" t="s">
        <v>303</v>
      </c>
    </row>
    <row r="133" spans="1:65" s="2" customFormat="1" ht="24.2" customHeight="1">
      <c r="A133" s="29"/>
      <c r="B133" s="147"/>
      <c r="C133" s="148" t="s">
        <v>162</v>
      </c>
      <c r="D133" s="148" t="s">
        <v>131</v>
      </c>
      <c r="E133" s="149" t="s">
        <v>304</v>
      </c>
      <c r="F133" s="150" t="s">
        <v>305</v>
      </c>
      <c r="G133" s="151" t="s">
        <v>134</v>
      </c>
      <c r="H133" s="152">
        <v>1057.7159999999999</v>
      </c>
      <c r="I133" s="153"/>
      <c r="J133" s="154">
        <f>ROUND(I133*H133,2)</f>
        <v>0</v>
      </c>
      <c r="K133" s="155"/>
      <c r="L133" s="30"/>
      <c r="M133" s="156" t="s">
        <v>1</v>
      </c>
      <c r="N133" s="157" t="s">
        <v>41</v>
      </c>
      <c r="O133" s="58"/>
      <c r="P133" s="158">
        <f>O133*H133</f>
        <v>0</v>
      </c>
      <c r="Q133" s="158">
        <v>0</v>
      </c>
      <c r="R133" s="158">
        <f>Q133*H133</f>
        <v>0</v>
      </c>
      <c r="S133" s="158">
        <v>0</v>
      </c>
      <c r="T133" s="159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135</v>
      </c>
      <c r="AT133" s="160" t="s">
        <v>131</v>
      </c>
      <c r="AU133" s="160" t="s">
        <v>136</v>
      </c>
      <c r="AY133" s="14" t="s">
        <v>129</v>
      </c>
      <c r="BE133" s="161">
        <f>IF(N133="základná",J133,0)</f>
        <v>0</v>
      </c>
      <c r="BF133" s="161">
        <f>IF(N133="znížená",J133,0)</f>
        <v>0</v>
      </c>
      <c r="BG133" s="161">
        <f>IF(N133="zákl. prenesená",J133,0)</f>
        <v>0</v>
      </c>
      <c r="BH133" s="161">
        <f>IF(N133="zníž. prenesená",J133,0)</f>
        <v>0</v>
      </c>
      <c r="BI133" s="161">
        <f>IF(N133="nulová",J133,0)</f>
        <v>0</v>
      </c>
      <c r="BJ133" s="14" t="s">
        <v>136</v>
      </c>
      <c r="BK133" s="161">
        <f>ROUND(I133*H133,2)</f>
        <v>0</v>
      </c>
      <c r="BL133" s="14" t="s">
        <v>135</v>
      </c>
      <c r="BM133" s="160" t="s">
        <v>306</v>
      </c>
    </row>
    <row r="134" spans="1:65" s="2" customFormat="1" ht="33" customHeight="1">
      <c r="A134" s="29"/>
      <c r="B134" s="147"/>
      <c r="C134" s="148" t="s">
        <v>173</v>
      </c>
      <c r="D134" s="148" t="s">
        <v>131</v>
      </c>
      <c r="E134" s="149" t="s">
        <v>307</v>
      </c>
      <c r="F134" s="150" t="s">
        <v>308</v>
      </c>
      <c r="G134" s="151" t="s">
        <v>134</v>
      </c>
      <c r="H134" s="152">
        <v>1057.7159999999999</v>
      </c>
      <c r="I134" s="153"/>
      <c r="J134" s="154">
        <f>ROUND(I134*H134,2)</f>
        <v>0</v>
      </c>
      <c r="K134" s="155"/>
      <c r="L134" s="30"/>
      <c r="M134" s="156" t="s">
        <v>1</v>
      </c>
      <c r="N134" s="157" t="s">
        <v>41</v>
      </c>
      <c r="O134" s="58"/>
      <c r="P134" s="158">
        <f>O134*H134</f>
        <v>0</v>
      </c>
      <c r="Q134" s="158">
        <v>0</v>
      </c>
      <c r="R134" s="158">
        <f>Q134*H134</f>
        <v>0</v>
      </c>
      <c r="S134" s="158">
        <v>0</v>
      </c>
      <c r="T134" s="159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135</v>
      </c>
      <c r="AT134" s="160" t="s">
        <v>131</v>
      </c>
      <c r="AU134" s="160" t="s">
        <v>136</v>
      </c>
      <c r="AY134" s="14" t="s">
        <v>129</v>
      </c>
      <c r="BE134" s="161">
        <f>IF(N134="základná",J134,0)</f>
        <v>0</v>
      </c>
      <c r="BF134" s="161">
        <f>IF(N134="znížená",J134,0)</f>
        <v>0</v>
      </c>
      <c r="BG134" s="161">
        <f>IF(N134="zákl. prenesená",J134,0)</f>
        <v>0</v>
      </c>
      <c r="BH134" s="161">
        <f>IF(N134="zníž. prenesená",J134,0)</f>
        <v>0</v>
      </c>
      <c r="BI134" s="161">
        <f>IF(N134="nulová",J134,0)</f>
        <v>0</v>
      </c>
      <c r="BJ134" s="14" t="s">
        <v>136</v>
      </c>
      <c r="BK134" s="161">
        <f>ROUND(I134*H134,2)</f>
        <v>0</v>
      </c>
      <c r="BL134" s="14" t="s">
        <v>135</v>
      </c>
      <c r="BM134" s="160" t="s">
        <v>309</v>
      </c>
    </row>
    <row r="135" spans="1:65" s="2" customFormat="1" ht="49.15" customHeight="1">
      <c r="A135" s="29"/>
      <c r="B135" s="147"/>
      <c r="C135" s="148" t="s">
        <v>241</v>
      </c>
      <c r="D135" s="148" t="s">
        <v>131</v>
      </c>
      <c r="E135" s="149" t="s">
        <v>310</v>
      </c>
      <c r="F135" s="150" t="s">
        <v>311</v>
      </c>
      <c r="G135" s="151" t="s">
        <v>134</v>
      </c>
      <c r="H135" s="152">
        <v>1057.7159999999999</v>
      </c>
      <c r="I135" s="153"/>
      <c r="J135" s="154">
        <f>ROUND(I135*H135,2)</f>
        <v>0</v>
      </c>
      <c r="K135" s="155"/>
      <c r="L135" s="30"/>
      <c r="M135" s="156" t="s">
        <v>1</v>
      </c>
      <c r="N135" s="157" t="s">
        <v>41</v>
      </c>
      <c r="O135" s="58"/>
      <c r="P135" s="158">
        <f>O135*H135</f>
        <v>0</v>
      </c>
      <c r="Q135" s="158">
        <v>0.112</v>
      </c>
      <c r="R135" s="158">
        <f>Q135*H135</f>
        <v>118.464192</v>
      </c>
      <c r="S135" s="158">
        <v>0</v>
      </c>
      <c r="T135" s="159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135</v>
      </c>
      <c r="AT135" s="160" t="s">
        <v>131</v>
      </c>
      <c r="AU135" s="160" t="s">
        <v>136</v>
      </c>
      <c r="AY135" s="14" t="s">
        <v>129</v>
      </c>
      <c r="BE135" s="161">
        <f>IF(N135="základná",J135,0)</f>
        <v>0</v>
      </c>
      <c r="BF135" s="161">
        <f>IF(N135="znížená",J135,0)</f>
        <v>0</v>
      </c>
      <c r="BG135" s="161">
        <f>IF(N135="zákl. prenesená",J135,0)</f>
        <v>0</v>
      </c>
      <c r="BH135" s="161">
        <f>IF(N135="zníž. prenesená",J135,0)</f>
        <v>0</v>
      </c>
      <c r="BI135" s="161">
        <f>IF(N135="nulová",J135,0)</f>
        <v>0</v>
      </c>
      <c r="BJ135" s="14" t="s">
        <v>136</v>
      </c>
      <c r="BK135" s="161">
        <f>ROUND(I135*H135,2)</f>
        <v>0</v>
      </c>
      <c r="BL135" s="14" t="s">
        <v>135</v>
      </c>
      <c r="BM135" s="160" t="s">
        <v>312</v>
      </c>
    </row>
    <row r="136" spans="1:65" s="2" customFormat="1" ht="24.2" customHeight="1">
      <c r="A136" s="29"/>
      <c r="B136" s="147"/>
      <c r="C136" s="162" t="s">
        <v>244</v>
      </c>
      <c r="D136" s="162" t="s">
        <v>168</v>
      </c>
      <c r="E136" s="163" t="s">
        <v>313</v>
      </c>
      <c r="F136" s="164" t="s">
        <v>314</v>
      </c>
      <c r="G136" s="165" t="s">
        <v>134</v>
      </c>
      <c r="H136" s="166">
        <v>1057.7159999999999</v>
      </c>
      <c r="I136" s="167"/>
      <c r="J136" s="168">
        <f>ROUND(I136*H136,2)</f>
        <v>0</v>
      </c>
      <c r="K136" s="169"/>
      <c r="L136" s="170"/>
      <c r="M136" s="171" t="s">
        <v>1</v>
      </c>
      <c r="N136" s="172" t="s">
        <v>41</v>
      </c>
      <c r="O136" s="58"/>
      <c r="P136" s="158">
        <f>O136*H136</f>
        <v>0</v>
      </c>
      <c r="Q136" s="158">
        <v>0</v>
      </c>
      <c r="R136" s="158">
        <f>Q136*H136</f>
        <v>0</v>
      </c>
      <c r="S136" s="158">
        <v>0</v>
      </c>
      <c r="T136" s="159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164</v>
      </c>
      <c r="AT136" s="160" t="s">
        <v>168</v>
      </c>
      <c r="AU136" s="160" t="s">
        <v>136</v>
      </c>
      <c r="AY136" s="14" t="s">
        <v>129</v>
      </c>
      <c r="BE136" s="161">
        <f>IF(N136="základná",J136,0)</f>
        <v>0</v>
      </c>
      <c r="BF136" s="161">
        <f>IF(N136="znížená",J136,0)</f>
        <v>0</v>
      </c>
      <c r="BG136" s="161">
        <f>IF(N136="zákl. prenesená",J136,0)</f>
        <v>0</v>
      </c>
      <c r="BH136" s="161">
        <f>IF(N136="zníž. prenesená",J136,0)</f>
        <v>0</v>
      </c>
      <c r="BI136" s="161">
        <f>IF(N136="nulová",J136,0)</f>
        <v>0</v>
      </c>
      <c r="BJ136" s="14" t="s">
        <v>136</v>
      </c>
      <c r="BK136" s="161">
        <f>ROUND(I136*H136,2)</f>
        <v>0</v>
      </c>
      <c r="BL136" s="14" t="s">
        <v>135</v>
      </c>
      <c r="BM136" s="160" t="s">
        <v>315</v>
      </c>
    </row>
    <row r="137" spans="1:65" s="12" customFormat="1" ht="22.9" customHeight="1">
      <c r="B137" s="134"/>
      <c r="D137" s="135" t="s">
        <v>74</v>
      </c>
      <c r="E137" s="145" t="s">
        <v>195</v>
      </c>
      <c r="F137" s="145" t="s">
        <v>196</v>
      </c>
      <c r="I137" s="137"/>
      <c r="J137" s="146">
        <f>BK137</f>
        <v>0</v>
      </c>
      <c r="L137" s="134"/>
      <c r="M137" s="139"/>
      <c r="N137" s="140"/>
      <c r="O137" s="140"/>
      <c r="P137" s="141">
        <f>P138</f>
        <v>0</v>
      </c>
      <c r="Q137" s="140"/>
      <c r="R137" s="141">
        <f>R138</f>
        <v>0</v>
      </c>
      <c r="S137" s="140"/>
      <c r="T137" s="142">
        <f>T138</f>
        <v>0</v>
      </c>
      <c r="AR137" s="135" t="s">
        <v>83</v>
      </c>
      <c r="AT137" s="143" t="s">
        <v>74</v>
      </c>
      <c r="AU137" s="143" t="s">
        <v>83</v>
      </c>
      <c r="AY137" s="135" t="s">
        <v>129</v>
      </c>
      <c r="BK137" s="144">
        <f>BK138</f>
        <v>0</v>
      </c>
    </row>
    <row r="138" spans="1:65" s="2" customFormat="1" ht="33" customHeight="1">
      <c r="A138" s="29"/>
      <c r="B138" s="147"/>
      <c r="C138" s="148" t="s">
        <v>248</v>
      </c>
      <c r="D138" s="148" t="s">
        <v>131</v>
      </c>
      <c r="E138" s="149" t="s">
        <v>316</v>
      </c>
      <c r="F138" s="150" t="s">
        <v>317</v>
      </c>
      <c r="G138" s="151" t="s">
        <v>181</v>
      </c>
      <c r="H138" s="152">
        <v>189.14400000000001</v>
      </c>
      <c r="I138" s="153"/>
      <c r="J138" s="154">
        <f>ROUND(I138*H138,2)</f>
        <v>0</v>
      </c>
      <c r="K138" s="155"/>
      <c r="L138" s="30"/>
      <c r="M138" s="156" t="s">
        <v>1</v>
      </c>
      <c r="N138" s="157" t="s">
        <v>41</v>
      </c>
      <c r="O138" s="58"/>
      <c r="P138" s="158">
        <f>O138*H138</f>
        <v>0</v>
      </c>
      <c r="Q138" s="158">
        <v>0</v>
      </c>
      <c r="R138" s="158">
        <f>Q138*H138</f>
        <v>0</v>
      </c>
      <c r="S138" s="158">
        <v>0</v>
      </c>
      <c r="T138" s="159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135</v>
      </c>
      <c r="AT138" s="160" t="s">
        <v>131</v>
      </c>
      <c r="AU138" s="160" t="s">
        <v>136</v>
      </c>
      <c r="AY138" s="14" t="s">
        <v>129</v>
      </c>
      <c r="BE138" s="161">
        <f>IF(N138="základná",J138,0)</f>
        <v>0</v>
      </c>
      <c r="BF138" s="161">
        <f>IF(N138="znížená",J138,0)</f>
        <v>0</v>
      </c>
      <c r="BG138" s="161">
        <f>IF(N138="zákl. prenesená",J138,0)</f>
        <v>0</v>
      </c>
      <c r="BH138" s="161">
        <f>IF(N138="zníž. prenesená",J138,0)</f>
        <v>0</v>
      </c>
      <c r="BI138" s="161">
        <f>IF(N138="nulová",J138,0)</f>
        <v>0</v>
      </c>
      <c r="BJ138" s="14" t="s">
        <v>136</v>
      </c>
      <c r="BK138" s="161">
        <f>ROUND(I138*H138,2)</f>
        <v>0</v>
      </c>
      <c r="BL138" s="14" t="s">
        <v>135</v>
      </c>
      <c r="BM138" s="160" t="s">
        <v>318</v>
      </c>
    </row>
    <row r="139" spans="1:65" s="12" customFormat="1" ht="25.9" customHeight="1">
      <c r="B139" s="134"/>
      <c r="D139" s="135" t="s">
        <v>74</v>
      </c>
      <c r="E139" s="136" t="s">
        <v>201</v>
      </c>
      <c r="F139" s="136" t="s">
        <v>202</v>
      </c>
      <c r="I139" s="137"/>
      <c r="J139" s="138">
        <f>BK139</f>
        <v>0</v>
      </c>
      <c r="L139" s="134"/>
      <c r="M139" s="139"/>
      <c r="N139" s="140"/>
      <c r="O139" s="140"/>
      <c r="P139" s="141">
        <f>P140</f>
        <v>0</v>
      </c>
      <c r="Q139" s="140"/>
      <c r="R139" s="141">
        <f>R140</f>
        <v>0</v>
      </c>
      <c r="S139" s="140"/>
      <c r="T139" s="142">
        <f>T140</f>
        <v>0</v>
      </c>
      <c r="AR139" s="135" t="s">
        <v>146</v>
      </c>
      <c r="AT139" s="143" t="s">
        <v>74</v>
      </c>
      <c r="AU139" s="143" t="s">
        <v>75</v>
      </c>
      <c r="AY139" s="135" t="s">
        <v>129</v>
      </c>
      <c r="BK139" s="144">
        <f>BK140</f>
        <v>0</v>
      </c>
    </row>
    <row r="140" spans="1:65" s="2" customFormat="1" ht="44.25" customHeight="1">
      <c r="A140" s="29"/>
      <c r="B140" s="147"/>
      <c r="C140" s="148" t="s">
        <v>252</v>
      </c>
      <c r="D140" s="148" t="s">
        <v>131</v>
      </c>
      <c r="E140" s="149" t="s">
        <v>204</v>
      </c>
      <c r="F140" s="150" t="s">
        <v>205</v>
      </c>
      <c r="G140" s="151" t="s">
        <v>206</v>
      </c>
      <c r="H140" s="152">
        <v>1</v>
      </c>
      <c r="I140" s="153"/>
      <c r="J140" s="154">
        <f>ROUND(I140*H140,2)</f>
        <v>0</v>
      </c>
      <c r="K140" s="155"/>
      <c r="L140" s="30"/>
      <c r="M140" s="173" t="s">
        <v>1</v>
      </c>
      <c r="N140" s="174" t="s">
        <v>41</v>
      </c>
      <c r="O140" s="175"/>
      <c r="P140" s="176">
        <f>O140*H140</f>
        <v>0</v>
      </c>
      <c r="Q140" s="176">
        <v>0</v>
      </c>
      <c r="R140" s="176">
        <f>Q140*H140</f>
        <v>0</v>
      </c>
      <c r="S140" s="176">
        <v>0</v>
      </c>
      <c r="T140" s="177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135</v>
      </c>
      <c r="AT140" s="160" t="s">
        <v>131</v>
      </c>
      <c r="AU140" s="160" t="s">
        <v>83</v>
      </c>
      <c r="AY140" s="14" t="s">
        <v>129</v>
      </c>
      <c r="BE140" s="161">
        <f>IF(N140="základná",J140,0)</f>
        <v>0</v>
      </c>
      <c r="BF140" s="161">
        <f>IF(N140="znížená",J140,0)</f>
        <v>0</v>
      </c>
      <c r="BG140" s="161">
        <f>IF(N140="zákl. prenesená",J140,0)</f>
        <v>0</v>
      </c>
      <c r="BH140" s="161">
        <f>IF(N140="zníž. prenesená",J140,0)</f>
        <v>0</v>
      </c>
      <c r="BI140" s="161">
        <f>IF(N140="nulová",J140,0)</f>
        <v>0</v>
      </c>
      <c r="BJ140" s="14" t="s">
        <v>136</v>
      </c>
      <c r="BK140" s="161">
        <f>ROUND(I140*H140,2)</f>
        <v>0</v>
      </c>
      <c r="BL140" s="14" t="s">
        <v>135</v>
      </c>
      <c r="BM140" s="160" t="s">
        <v>319</v>
      </c>
    </row>
    <row r="141" spans="1:65" s="2" customFormat="1" ht="6.95" customHeight="1">
      <c r="A141" s="29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30"/>
      <c r="M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</sheetData>
  <autoFilter ref="C120:K14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5"/>
  <sheetViews>
    <sheetView showGridLines="0" topLeftCell="A13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93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100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Opravy miestnych komunikácií - rozpočty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101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11" t="s">
        <v>320</v>
      </c>
      <c r="F9" s="220"/>
      <c r="G9" s="220"/>
      <c r="H9" s="220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11. 8. 2021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193"/>
      <c r="G18" s="193"/>
      <c r="H18" s="193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103</v>
      </c>
      <c r="F24" s="29"/>
      <c r="G24" s="29"/>
      <c r="H24" s="29"/>
      <c r="I24" s="24" t="s">
        <v>26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97" t="s">
        <v>1</v>
      </c>
      <c r="F27" s="197"/>
      <c r="G27" s="197"/>
      <c r="H27" s="19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35</v>
      </c>
      <c r="E30" s="29"/>
      <c r="F30" s="29"/>
      <c r="G30" s="29"/>
      <c r="H30" s="29"/>
      <c r="I30" s="29"/>
      <c r="J30" s="71">
        <f>ROUND(J122,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39</v>
      </c>
      <c r="E33" s="35" t="s">
        <v>40</v>
      </c>
      <c r="F33" s="99">
        <f>ROUND((SUM(BE122:BE144)),  2)</f>
        <v>0</v>
      </c>
      <c r="G33" s="100"/>
      <c r="H33" s="100"/>
      <c r="I33" s="101">
        <v>0.2</v>
      </c>
      <c r="J33" s="99">
        <f>ROUND(((SUM(BE122:BE144))*I33),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41</v>
      </c>
      <c r="F34" s="99">
        <f>ROUND((SUM(BF122:BF144)),  2)</f>
        <v>0</v>
      </c>
      <c r="G34" s="100"/>
      <c r="H34" s="100"/>
      <c r="I34" s="101">
        <v>0.2</v>
      </c>
      <c r="J34" s="99">
        <f>ROUND(((SUM(BF122:BF144))*I34),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2">
        <f>ROUND((SUM(BG122:BG144)),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2">
        <f>ROUND((SUM(BH122:BH144)),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44</v>
      </c>
      <c r="F37" s="99">
        <f>ROUND((SUM(BI122:BI144)),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45</v>
      </c>
      <c r="E39" s="60"/>
      <c r="F39" s="60"/>
      <c r="G39" s="106" t="s">
        <v>46</v>
      </c>
      <c r="H39" s="107" t="s">
        <v>47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0" t="s">
        <v>51</v>
      </c>
      <c r="G61" s="45" t="s">
        <v>50</v>
      </c>
      <c r="H61" s="32"/>
      <c r="I61" s="32"/>
      <c r="J61" s="111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0" t="s">
        <v>51</v>
      </c>
      <c r="G76" s="45" t="s">
        <v>50</v>
      </c>
      <c r="H76" s="32"/>
      <c r="I76" s="32"/>
      <c r="J76" s="111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104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1" t="str">
        <f>E7</f>
        <v>Opravy miestnych komunikácií - rozpočty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101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customHeight="1">
      <c r="A87" s="29"/>
      <c r="B87" s="30"/>
      <c r="C87" s="29"/>
      <c r="D87" s="29"/>
      <c r="E87" s="211" t="str">
        <f>E9</f>
        <v>04 - Oprava asfaltového chodníka na ulici Laboreckej - OMW-Štefánikova</v>
      </c>
      <c r="F87" s="220"/>
      <c r="G87" s="220"/>
      <c r="H87" s="220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Humenné</v>
      </c>
      <c r="G89" s="29"/>
      <c r="H89" s="29"/>
      <c r="I89" s="24" t="s">
        <v>21</v>
      </c>
      <c r="J89" s="55" t="str">
        <f>IF(J12="","",J12)</f>
        <v>11. 8. 2021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Humenné</v>
      </c>
      <c r="G91" s="29"/>
      <c r="H91" s="29"/>
      <c r="I91" s="24" t="s">
        <v>29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Ing. Slavomír Jančík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105</v>
      </c>
      <c r="D94" s="104"/>
      <c r="E94" s="104"/>
      <c r="F94" s="104"/>
      <c r="G94" s="104"/>
      <c r="H94" s="104"/>
      <c r="I94" s="104"/>
      <c r="J94" s="113" t="s">
        <v>106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107</v>
      </c>
      <c r="D96" s="29"/>
      <c r="E96" s="29"/>
      <c r="F96" s="29"/>
      <c r="G96" s="29"/>
      <c r="H96" s="29"/>
      <c r="I96" s="29"/>
      <c r="J96" s="71">
        <f>J122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108</v>
      </c>
    </row>
    <row r="97" spans="1:31" s="9" customFormat="1" ht="24.95" customHeight="1">
      <c r="B97" s="115"/>
      <c r="D97" s="116" t="s">
        <v>109</v>
      </c>
      <c r="E97" s="117"/>
      <c r="F97" s="117"/>
      <c r="G97" s="117"/>
      <c r="H97" s="117"/>
      <c r="I97" s="117"/>
      <c r="J97" s="118">
        <f>J123</f>
        <v>0</v>
      </c>
      <c r="L97" s="115"/>
    </row>
    <row r="98" spans="1:31" s="10" customFormat="1" ht="19.899999999999999" customHeight="1">
      <c r="B98" s="119"/>
      <c r="D98" s="120" t="s">
        <v>110</v>
      </c>
      <c r="E98" s="121"/>
      <c r="F98" s="121"/>
      <c r="G98" s="121"/>
      <c r="H98" s="121"/>
      <c r="I98" s="121"/>
      <c r="J98" s="122">
        <f>J124</f>
        <v>0</v>
      </c>
      <c r="L98" s="119"/>
    </row>
    <row r="99" spans="1:31" s="10" customFormat="1" ht="19.899999999999999" customHeight="1">
      <c r="B99" s="119"/>
      <c r="D99" s="120" t="s">
        <v>111</v>
      </c>
      <c r="E99" s="121"/>
      <c r="F99" s="121"/>
      <c r="G99" s="121"/>
      <c r="H99" s="121"/>
      <c r="I99" s="121"/>
      <c r="J99" s="122">
        <f>J128</f>
        <v>0</v>
      </c>
      <c r="L99" s="119"/>
    </row>
    <row r="100" spans="1:31" s="10" customFormat="1" ht="19.899999999999999" customHeight="1">
      <c r="B100" s="119"/>
      <c r="D100" s="120" t="s">
        <v>112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31" s="10" customFormat="1" ht="19.899999999999999" customHeight="1">
      <c r="B101" s="119"/>
      <c r="D101" s="120" t="s">
        <v>113</v>
      </c>
      <c r="E101" s="121"/>
      <c r="F101" s="121"/>
      <c r="G101" s="121"/>
      <c r="H101" s="121"/>
      <c r="I101" s="121"/>
      <c r="J101" s="122">
        <f>J141</f>
        <v>0</v>
      </c>
      <c r="L101" s="119"/>
    </row>
    <row r="102" spans="1:31" s="9" customFormat="1" ht="24.95" customHeight="1">
      <c r="B102" s="115"/>
      <c r="D102" s="116" t="s">
        <v>114</v>
      </c>
      <c r="E102" s="117"/>
      <c r="F102" s="117"/>
      <c r="G102" s="117"/>
      <c r="H102" s="117"/>
      <c r="I102" s="117"/>
      <c r="J102" s="118">
        <f>J143</f>
        <v>0</v>
      </c>
      <c r="L102" s="115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115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1" t="str">
        <f>E7</f>
        <v>Opravy miestnych komunikácií - rozpočty</v>
      </c>
      <c r="F112" s="222"/>
      <c r="G112" s="222"/>
      <c r="H112" s="222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101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30" customHeight="1">
      <c r="A114" s="29"/>
      <c r="B114" s="30"/>
      <c r="C114" s="29"/>
      <c r="D114" s="29"/>
      <c r="E114" s="211" t="str">
        <f>E9</f>
        <v>04 - Oprava asfaltového chodníka na ulici Laboreckej - OMW-Štefánikova</v>
      </c>
      <c r="F114" s="220"/>
      <c r="G114" s="220"/>
      <c r="H114" s="220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>Humenné</v>
      </c>
      <c r="G116" s="29"/>
      <c r="H116" s="29"/>
      <c r="I116" s="24" t="s">
        <v>21</v>
      </c>
      <c r="J116" s="55" t="str">
        <f>IF(J12="","",J12)</f>
        <v>11. 8. 2021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23</v>
      </c>
      <c r="D118" s="29"/>
      <c r="E118" s="29"/>
      <c r="F118" s="22" t="str">
        <f>E15</f>
        <v>Mesto Humenné</v>
      </c>
      <c r="G118" s="29"/>
      <c r="H118" s="29"/>
      <c r="I118" s="24" t="s">
        <v>29</v>
      </c>
      <c r="J118" s="27" t="str">
        <f>E21</f>
        <v xml:space="preserve"> 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>Ing. Slavomír Jančík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3"/>
      <c r="B121" s="124"/>
      <c r="C121" s="125" t="s">
        <v>116</v>
      </c>
      <c r="D121" s="126" t="s">
        <v>60</v>
      </c>
      <c r="E121" s="126" t="s">
        <v>56</v>
      </c>
      <c r="F121" s="126" t="s">
        <v>57</v>
      </c>
      <c r="G121" s="126" t="s">
        <v>117</v>
      </c>
      <c r="H121" s="126" t="s">
        <v>118</v>
      </c>
      <c r="I121" s="126" t="s">
        <v>119</v>
      </c>
      <c r="J121" s="127" t="s">
        <v>106</v>
      </c>
      <c r="K121" s="128" t="s">
        <v>120</v>
      </c>
      <c r="L121" s="129"/>
      <c r="M121" s="62" t="s">
        <v>1</v>
      </c>
      <c r="N121" s="63" t="s">
        <v>39</v>
      </c>
      <c r="O121" s="63" t="s">
        <v>121</v>
      </c>
      <c r="P121" s="63" t="s">
        <v>122</v>
      </c>
      <c r="Q121" s="63" t="s">
        <v>123</v>
      </c>
      <c r="R121" s="63" t="s">
        <v>124</v>
      </c>
      <c r="S121" s="63" t="s">
        <v>125</v>
      </c>
      <c r="T121" s="64" t="s">
        <v>126</v>
      </c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</row>
    <row r="122" spans="1:65" s="2" customFormat="1" ht="22.9" customHeight="1">
      <c r="A122" s="29"/>
      <c r="B122" s="30"/>
      <c r="C122" s="69" t="s">
        <v>107</v>
      </c>
      <c r="D122" s="29"/>
      <c r="E122" s="29"/>
      <c r="F122" s="29"/>
      <c r="G122" s="29"/>
      <c r="H122" s="29"/>
      <c r="I122" s="29"/>
      <c r="J122" s="130">
        <f>BK122</f>
        <v>0</v>
      </c>
      <c r="K122" s="29"/>
      <c r="L122" s="30"/>
      <c r="M122" s="65"/>
      <c r="N122" s="56"/>
      <c r="O122" s="66"/>
      <c r="P122" s="131">
        <f>P123+P143</f>
        <v>0</v>
      </c>
      <c r="Q122" s="66"/>
      <c r="R122" s="131">
        <f>R123+R143</f>
        <v>62.426330100000001</v>
      </c>
      <c r="S122" s="66"/>
      <c r="T122" s="132">
        <f>T123+T143</f>
        <v>134.37980000000002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108</v>
      </c>
      <c r="BK122" s="133">
        <f>BK123+BK143</f>
        <v>0</v>
      </c>
    </row>
    <row r="123" spans="1:65" s="12" customFormat="1" ht="25.9" customHeight="1">
      <c r="B123" s="134"/>
      <c r="D123" s="135" t="s">
        <v>74</v>
      </c>
      <c r="E123" s="136" t="s">
        <v>127</v>
      </c>
      <c r="F123" s="136" t="s">
        <v>128</v>
      </c>
      <c r="I123" s="137"/>
      <c r="J123" s="138">
        <f>BK123</f>
        <v>0</v>
      </c>
      <c r="L123" s="134"/>
      <c r="M123" s="139"/>
      <c r="N123" s="140"/>
      <c r="O123" s="140"/>
      <c r="P123" s="141">
        <f>P124+P128+P133+P141</f>
        <v>0</v>
      </c>
      <c r="Q123" s="140"/>
      <c r="R123" s="141">
        <f>R124+R128+R133+R141</f>
        <v>62.426330100000001</v>
      </c>
      <c r="S123" s="140"/>
      <c r="T123" s="142">
        <f>T124+T128+T133+T141</f>
        <v>134.37980000000002</v>
      </c>
      <c r="AR123" s="135" t="s">
        <v>83</v>
      </c>
      <c r="AT123" s="143" t="s">
        <v>74</v>
      </c>
      <c r="AU123" s="143" t="s">
        <v>75</v>
      </c>
      <c r="AY123" s="135" t="s">
        <v>129</v>
      </c>
      <c r="BK123" s="144">
        <f>BK124+BK128+BK133+BK141</f>
        <v>0</v>
      </c>
    </row>
    <row r="124" spans="1:65" s="12" customFormat="1" ht="22.9" customHeight="1">
      <c r="B124" s="134"/>
      <c r="D124" s="135" t="s">
        <v>74</v>
      </c>
      <c r="E124" s="145" t="s">
        <v>83</v>
      </c>
      <c r="F124" s="145" t="s">
        <v>130</v>
      </c>
      <c r="I124" s="137"/>
      <c r="J124" s="146">
        <f>BK124</f>
        <v>0</v>
      </c>
      <c r="L124" s="134"/>
      <c r="M124" s="139"/>
      <c r="N124" s="140"/>
      <c r="O124" s="140"/>
      <c r="P124" s="141">
        <f>SUM(P125:P127)</f>
        <v>0</v>
      </c>
      <c r="Q124" s="140"/>
      <c r="R124" s="141">
        <f>SUM(R125:R127)</f>
        <v>0</v>
      </c>
      <c r="S124" s="140"/>
      <c r="T124" s="142">
        <f>SUM(T125:T127)</f>
        <v>134.37980000000002</v>
      </c>
      <c r="AR124" s="135" t="s">
        <v>83</v>
      </c>
      <c r="AT124" s="143" t="s">
        <v>74</v>
      </c>
      <c r="AU124" s="143" t="s">
        <v>83</v>
      </c>
      <c r="AY124" s="135" t="s">
        <v>129</v>
      </c>
      <c r="BK124" s="144">
        <f>SUM(BK125:BK127)</f>
        <v>0</v>
      </c>
    </row>
    <row r="125" spans="1:65" s="2" customFormat="1" ht="66.75" customHeight="1">
      <c r="A125" s="29"/>
      <c r="B125" s="147"/>
      <c r="C125" s="148" t="s">
        <v>83</v>
      </c>
      <c r="D125" s="148" t="s">
        <v>131</v>
      </c>
      <c r="E125" s="149" t="s">
        <v>132</v>
      </c>
      <c r="F125" s="150" t="s">
        <v>133</v>
      </c>
      <c r="G125" s="151" t="s">
        <v>134</v>
      </c>
      <c r="H125" s="152">
        <v>245.3</v>
      </c>
      <c r="I125" s="153"/>
      <c r="J125" s="154">
        <f>ROUND(I125*H125,2)</f>
        <v>0</v>
      </c>
      <c r="K125" s="155"/>
      <c r="L125" s="30"/>
      <c r="M125" s="156" t="s">
        <v>1</v>
      </c>
      <c r="N125" s="157" t="s">
        <v>41</v>
      </c>
      <c r="O125" s="58"/>
      <c r="P125" s="158">
        <f>O125*H125</f>
        <v>0</v>
      </c>
      <c r="Q125" s="158">
        <v>0</v>
      </c>
      <c r="R125" s="158">
        <f>Q125*H125</f>
        <v>0</v>
      </c>
      <c r="S125" s="158">
        <v>0.23499999999999999</v>
      </c>
      <c r="T125" s="159">
        <f>S125*H125</f>
        <v>57.645499999999998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135</v>
      </c>
      <c r="AT125" s="160" t="s">
        <v>131</v>
      </c>
      <c r="AU125" s="160" t="s">
        <v>136</v>
      </c>
      <c r="AY125" s="14" t="s">
        <v>129</v>
      </c>
      <c r="BE125" s="161">
        <f>IF(N125="základná",J125,0)</f>
        <v>0</v>
      </c>
      <c r="BF125" s="161">
        <f>IF(N125="znížená",J125,0)</f>
        <v>0</v>
      </c>
      <c r="BG125" s="161">
        <f>IF(N125="zákl. prenesená",J125,0)</f>
        <v>0</v>
      </c>
      <c r="BH125" s="161">
        <f>IF(N125="zníž. prenesená",J125,0)</f>
        <v>0</v>
      </c>
      <c r="BI125" s="161">
        <f>IF(N125="nulová",J125,0)</f>
        <v>0</v>
      </c>
      <c r="BJ125" s="14" t="s">
        <v>136</v>
      </c>
      <c r="BK125" s="161">
        <f>ROUND(I125*H125,2)</f>
        <v>0</v>
      </c>
      <c r="BL125" s="14" t="s">
        <v>135</v>
      </c>
      <c r="BM125" s="160" t="s">
        <v>321</v>
      </c>
    </row>
    <row r="126" spans="1:65" s="2" customFormat="1" ht="55.5" customHeight="1">
      <c r="A126" s="29"/>
      <c r="B126" s="147"/>
      <c r="C126" s="148" t="s">
        <v>136</v>
      </c>
      <c r="D126" s="148" t="s">
        <v>131</v>
      </c>
      <c r="E126" s="149" t="s">
        <v>138</v>
      </c>
      <c r="F126" s="150" t="s">
        <v>139</v>
      </c>
      <c r="G126" s="151" t="s">
        <v>134</v>
      </c>
      <c r="H126" s="152">
        <v>245.3</v>
      </c>
      <c r="I126" s="153"/>
      <c r="J126" s="154">
        <f>ROUND(I126*H126,2)</f>
        <v>0</v>
      </c>
      <c r="K126" s="155"/>
      <c r="L126" s="30"/>
      <c r="M126" s="156" t="s">
        <v>1</v>
      </c>
      <c r="N126" s="157" t="s">
        <v>41</v>
      </c>
      <c r="O126" s="58"/>
      <c r="P126" s="158">
        <f>O126*H126</f>
        <v>0</v>
      </c>
      <c r="Q126" s="158">
        <v>0</v>
      </c>
      <c r="R126" s="158">
        <f>Q126*H126</f>
        <v>0</v>
      </c>
      <c r="S126" s="158">
        <v>0.18099999999999999</v>
      </c>
      <c r="T126" s="159">
        <f>S126*H126</f>
        <v>44.399300000000004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135</v>
      </c>
      <c r="AT126" s="160" t="s">
        <v>131</v>
      </c>
      <c r="AU126" s="160" t="s">
        <v>136</v>
      </c>
      <c r="AY126" s="14" t="s">
        <v>129</v>
      </c>
      <c r="BE126" s="161">
        <f>IF(N126="základná",J126,0)</f>
        <v>0</v>
      </c>
      <c r="BF126" s="161">
        <f>IF(N126="znížená",J126,0)</f>
        <v>0</v>
      </c>
      <c r="BG126" s="161">
        <f>IF(N126="zákl. prenesená",J126,0)</f>
        <v>0</v>
      </c>
      <c r="BH126" s="161">
        <f>IF(N126="zníž. prenesená",J126,0)</f>
        <v>0</v>
      </c>
      <c r="BI126" s="161">
        <f>IF(N126="nulová",J126,0)</f>
        <v>0</v>
      </c>
      <c r="BJ126" s="14" t="s">
        <v>136</v>
      </c>
      <c r="BK126" s="161">
        <f>ROUND(I126*H126,2)</f>
        <v>0</v>
      </c>
      <c r="BL126" s="14" t="s">
        <v>135</v>
      </c>
      <c r="BM126" s="160" t="s">
        <v>322</v>
      </c>
    </row>
    <row r="127" spans="1:65" s="2" customFormat="1" ht="55.5" customHeight="1">
      <c r="A127" s="29"/>
      <c r="B127" s="147"/>
      <c r="C127" s="148" t="s">
        <v>141</v>
      </c>
      <c r="D127" s="148" t="s">
        <v>131</v>
      </c>
      <c r="E127" s="149" t="s">
        <v>142</v>
      </c>
      <c r="F127" s="150" t="s">
        <v>143</v>
      </c>
      <c r="G127" s="151" t="s">
        <v>144</v>
      </c>
      <c r="H127" s="152">
        <v>223</v>
      </c>
      <c r="I127" s="153"/>
      <c r="J127" s="154">
        <f>ROUND(I127*H127,2)</f>
        <v>0</v>
      </c>
      <c r="K127" s="155"/>
      <c r="L127" s="30"/>
      <c r="M127" s="156" t="s">
        <v>1</v>
      </c>
      <c r="N127" s="157" t="s">
        <v>41</v>
      </c>
      <c r="O127" s="58"/>
      <c r="P127" s="158">
        <f>O127*H127</f>
        <v>0</v>
      </c>
      <c r="Q127" s="158">
        <v>0</v>
      </c>
      <c r="R127" s="158">
        <f>Q127*H127</f>
        <v>0</v>
      </c>
      <c r="S127" s="158">
        <v>0.14499999999999999</v>
      </c>
      <c r="T127" s="159">
        <f>S127*H127</f>
        <v>32.335000000000001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135</v>
      </c>
      <c r="AT127" s="160" t="s">
        <v>131</v>
      </c>
      <c r="AU127" s="160" t="s">
        <v>136</v>
      </c>
      <c r="AY127" s="14" t="s">
        <v>129</v>
      </c>
      <c r="BE127" s="161">
        <f>IF(N127="základná",J127,0)</f>
        <v>0</v>
      </c>
      <c r="BF127" s="161">
        <f>IF(N127="znížená",J127,0)</f>
        <v>0</v>
      </c>
      <c r="BG127" s="161">
        <f>IF(N127="zákl. prenesená",J127,0)</f>
        <v>0</v>
      </c>
      <c r="BH127" s="161">
        <f>IF(N127="zníž. prenesená",J127,0)</f>
        <v>0</v>
      </c>
      <c r="BI127" s="161">
        <f>IF(N127="nulová",J127,0)</f>
        <v>0</v>
      </c>
      <c r="BJ127" s="14" t="s">
        <v>136</v>
      </c>
      <c r="BK127" s="161">
        <f>ROUND(I127*H127,2)</f>
        <v>0</v>
      </c>
      <c r="BL127" s="14" t="s">
        <v>135</v>
      </c>
      <c r="BM127" s="160" t="s">
        <v>323</v>
      </c>
    </row>
    <row r="128" spans="1:65" s="12" customFormat="1" ht="22.9" customHeight="1">
      <c r="B128" s="134"/>
      <c r="D128" s="135" t="s">
        <v>74</v>
      </c>
      <c r="E128" s="145" t="s">
        <v>146</v>
      </c>
      <c r="F128" s="145" t="s">
        <v>147</v>
      </c>
      <c r="I128" s="137"/>
      <c r="J128" s="146">
        <f>BK128</f>
        <v>0</v>
      </c>
      <c r="L128" s="134"/>
      <c r="M128" s="139"/>
      <c r="N128" s="140"/>
      <c r="O128" s="140"/>
      <c r="P128" s="141">
        <f>SUM(P129:P132)</f>
        <v>0</v>
      </c>
      <c r="Q128" s="140"/>
      <c r="R128" s="141">
        <f>SUM(R129:R132)</f>
        <v>47.701037999999997</v>
      </c>
      <c r="S128" s="140"/>
      <c r="T128" s="142">
        <f>SUM(T129:T132)</f>
        <v>0</v>
      </c>
      <c r="AR128" s="135" t="s">
        <v>83</v>
      </c>
      <c r="AT128" s="143" t="s">
        <v>74</v>
      </c>
      <c r="AU128" s="143" t="s">
        <v>83</v>
      </c>
      <c r="AY128" s="135" t="s">
        <v>129</v>
      </c>
      <c r="BK128" s="144">
        <f>SUM(BK129:BK132)</f>
        <v>0</v>
      </c>
    </row>
    <row r="129" spans="1:65" s="2" customFormat="1" ht="33" customHeight="1">
      <c r="A129" s="29"/>
      <c r="B129" s="147"/>
      <c r="C129" s="148" t="s">
        <v>135</v>
      </c>
      <c r="D129" s="148" t="s">
        <v>131</v>
      </c>
      <c r="E129" s="149" t="s">
        <v>148</v>
      </c>
      <c r="F129" s="150" t="s">
        <v>149</v>
      </c>
      <c r="G129" s="151" t="s">
        <v>134</v>
      </c>
      <c r="H129" s="152">
        <v>245.3</v>
      </c>
      <c r="I129" s="153"/>
      <c r="J129" s="154">
        <f>ROUND(I129*H129,2)</f>
        <v>0</v>
      </c>
      <c r="K129" s="155"/>
      <c r="L129" s="30"/>
      <c r="M129" s="156" t="s">
        <v>1</v>
      </c>
      <c r="N129" s="157" t="s">
        <v>41</v>
      </c>
      <c r="O129" s="58"/>
      <c r="P129" s="158">
        <f>O129*H129</f>
        <v>0</v>
      </c>
      <c r="Q129" s="158">
        <v>0</v>
      </c>
      <c r="R129" s="158">
        <f>Q129*H129</f>
        <v>0</v>
      </c>
      <c r="S129" s="158">
        <v>0</v>
      </c>
      <c r="T129" s="159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135</v>
      </c>
      <c r="AT129" s="160" t="s">
        <v>131</v>
      </c>
      <c r="AU129" s="160" t="s">
        <v>136</v>
      </c>
      <c r="AY129" s="14" t="s">
        <v>129</v>
      </c>
      <c r="BE129" s="161">
        <f>IF(N129="základná",J129,0)</f>
        <v>0</v>
      </c>
      <c r="BF129" s="161">
        <f>IF(N129="znížená",J129,0)</f>
        <v>0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136</v>
      </c>
      <c r="BK129" s="161">
        <f>ROUND(I129*H129,2)</f>
        <v>0</v>
      </c>
      <c r="BL129" s="14" t="s">
        <v>135</v>
      </c>
      <c r="BM129" s="160" t="s">
        <v>324</v>
      </c>
    </row>
    <row r="130" spans="1:65" s="2" customFormat="1" ht="33" customHeight="1">
      <c r="A130" s="29"/>
      <c r="B130" s="147"/>
      <c r="C130" s="148" t="s">
        <v>146</v>
      </c>
      <c r="D130" s="148" t="s">
        <v>131</v>
      </c>
      <c r="E130" s="149" t="s">
        <v>151</v>
      </c>
      <c r="F130" s="150" t="s">
        <v>152</v>
      </c>
      <c r="G130" s="151" t="s">
        <v>134</v>
      </c>
      <c r="H130" s="152">
        <v>245.3</v>
      </c>
      <c r="I130" s="153"/>
      <c r="J130" s="154">
        <f>ROUND(I130*H130,2)</f>
        <v>0</v>
      </c>
      <c r="K130" s="155"/>
      <c r="L130" s="30"/>
      <c r="M130" s="156" t="s">
        <v>1</v>
      </c>
      <c r="N130" s="157" t="s">
        <v>41</v>
      </c>
      <c r="O130" s="58"/>
      <c r="P130" s="158">
        <f>O130*H130</f>
        <v>0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135</v>
      </c>
      <c r="AT130" s="160" t="s">
        <v>131</v>
      </c>
      <c r="AU130" s="160" t="s">
        <v>136</v>
      </c>
      <c r="AY130" s="14" t="s">
        <v>129</v>
      </c>
      <c r="BE130" s="161">
        <f>IF(N130="základná",J130,0)</f>
        <v>0</v>
      </c>
      <c r="BF130" s="161">
        <f>IF(N130="znížená",J130,0)</f>
        <v>0</v>
      </c>
      <c r="BG130" s="161">
        <f>IF(N130="zákl. prenesená",J130,0)</f>
        <v>0</v>
      </c>
      <c r="BH130" s="161">
        <f>IF(N130="zníž. prenesená",J130,0)</f>
        <v>0</v>
      </c>
      <c r="BI130" s="161">
        <f>IF(N130="nulová",J130,0)</f>
        <v>0</v>
      </c>
      <c r="BJ130" s="14" t="s">
        <v>136</v>
      </c>
      <c r="BK130" s="161">
        <f>ROUND(I130*H130,2)</f>
        <v>0</v>
      </c>
      <c r="BL130" s="14" t="s">
        <v>135</v>
      </c>
      <c r="BM130" s="160" t="s">
        <v>325</v>
      </c>
    </row>
    <row r="131" spans="1:65" s="2" customFormat="1" ht="44.25" customHeight="1">
      <c r="A131" s="29"/>
      <c r="B131" s="147"/>
      <c r="C131" s="148" t="s">
        <v>154</v>
      </c>
      <c r="D131" s="148" t="s">
        <v>131</v>
      </c>
      <c r="E131" s="149" t="s">
        <v>155</v>
      </c>
      <c r="F131" s="150" t="s">
        <v>156</v>
      </c>
      <c r="G131" s="151" t="s">
        <v>134</v>
      </c>
      <c r="H131" s="152">
        <v>245.3</v>
      </c>
      <c r="I131" s="153"/>
      <c r="J131" s="154">
        <f>ROUND(I131*H131,2)</f>
        <v>0</v>
      </c>
      <c r="K131" s="155"/>
      <c r="L131" s="30"/>
      <c r="M131" s="156" t="s">
        <v>1</v>
      </c>
      <c r="N131" s="157" t="s">
        <v>41</v>
      </c>
      <c r="O131" s="58"/>
      <c r="P131" s="158">
        <f>O131*H131</f>
        <v>0</v>
      </c>
      <c r="Q131" s="158">
        <v>6.4799999999999996E-2</v>
      </c>
      <c r="R131" s="158">
        <f>Q131*H131</f>
        <v>15.895440000000001</v>
      </c>
      <c r="S131" s="158">
        <v>0</v>
      </c>
      <c r="T131" s="159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135</v>
      </c>
      <c r="AT131" s="160" t="s">
        <v>131</v>
      </c>
      <c r="AU131" s="160" t="s">
        <v>136</v>
      </c>
      <c r="AY131" s="14" t="s">
        <v>129</v>
      </c>
      <c r="BE131" s="161">
        <f>IF(N131="základná",J131,0)</f>
        <v>0</v>
      </c>
      <c r="BF131" s="161">
        <f>IF(N131="znížená",J131,0)</f>
        <v>0</v>
      </c>
      <c r="BG131" s="161">
        <f>IF(N131="zákl. prenesená",J131,0)</f>
        <v>0</v>
      </c>
      <c r="BH131" s="161">
        <f>IF(N131="zníž. prenesená",J131,0)</f>
        <v>0</v>
      </c>
      <c r="BI131" s="161">
        <f>IF(N131="nulová",J131,0)</f>
        <v>0</v>
      </c>
      <c r="BJ131" s="14" t="s">
        <v>136</v>
      </c>
      <c r="BK131" s="161">
        <f>ROUND(I131*H131,2)</f>
        <v>0</v>
      </c>
      <c r="BL131" s="14" t="s">
        <v>135</v>
      </c>
      <c r="BM131" s="160" t="s">
        <v>326</v>
      </c>
    </row>
    <row r="132" spans="1:65" s="2" customFormat="1" ht="44.25" customHeight="1">
      <c r="A132" s="29"/>
      <c r="B132" s="147"/>
      <c r="C132" s="148" t="s">
        <v>158</v>
      </c>
      <c r="D132" s="148" t="s">
        <v>131</v>
      </c>
      <c r="E132" s="149" t="s">
        <v>159</v>
      </c>
      <c r="F132" s="150" t="s">
        <v>160</v>
      </c>
      <c r="G132" s="151" t="s">
        <v>134</v>
      </c>
      <c r="H132" s="152">
        <v>245.3</v>
      </c>
      <c r="I132" s="153"/>
      <c r="J132" s="154">
        <f>ROUND(I132*H132,2)</f>
        <v>0</v>
      </c>
      <c r="K132" s="155"/>
      <c r="L132" s="30"/>
      <c r="M132" s="156" t="s">
        <v>1</v>
      </c>
      <c r="N132" s="157" t="s">
        <v>41</v>
      </c>
      <c r="O132" s="58"/>
      <c r="P132" s="158">
        <f>O132*H132</f>
        <v>0</v>
      </c>
      <c r="Q132" s="158">
        <v>0.12966</v>
      </c>
      <c r="R132" s="158">
        <f>Q132*H132</f>
        <v>31.805598</v>
      </c>
      <c r="S132" s="158">
        <v>0</v>
      </c>
      <c r="T132" s="159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135</v>
      </c>
      <c r="AT132" s="160" t="s">
        <v>131</v>
      </c>
      <c r="AU132" s="160" t="s">
        <v>136</v>
      </c>
      <c r="AY132" s="14" t="s">
        <v>129</v>
      </c>
      <c r="BE132" s="161">
        <f>IF(N132="základná",J132,0)</f>
        <v>0</v>
      </c>
      <c r="BF132" s="161">
        <f>IF(N132="znížená",J132,0)</f>
        <v>0</v>
      </c>
      <c r="BG132" s="161">
        <f>IF(N132="zákl. prenesená",J132,0)</f>
        <v>0</v>
      </c>
      <c r="BH132" s="161">
        <f>IF(N132="zníž. prenesená",J132,0)</f>
        <v>0</v>
      </c>
      <c r="BI132" s="161">
        <f>IF(N132="nulová",J132,0)</f>
        <v>0</v>
      </c>
      <c r="BJ132" s="14" t="s">
        <v>136</v>
      </c>
      <c r="BK132" s="161">
        <f>ROUND(I132*H132,2)</f>
        <v>0</v>
      </c>
      <c r="BL132" s="14" t="s">
        <v>135</v>
      </c>
      <c r="BM132" s="160" t="s">
        <v>327</v>
      </c>
    </row>
    <row r="133" spans="1:65" s="12" customFormat="1" ht="22.9" customHeight="1">
      <c r="B133" s="134"/>
      <c r="D133" s="135" t="s">
        <v>74</v>
      </c>
      <c r="E133" s="145" t="s">
        <v>162</v>
      </c>
      <c r="F133" s="145" t="s">
        <v>163</v>
      </c>
      <c r="I133" s="137"/>
      <c r="J133" s="146">
        <f>BK133</f>
        <v>0</v>
      </c>
      <c r="L133" s="134"/>
      <c r="M133" s="139"/>
      <c r="N133" s="140"/>
      <c r="O133" s="140"/>
      <c r="P133" s="141">
        <f>SUM(P134:P140)</f>
        <v>0</v>
      </c>
      <c r="Q133" s="140"/>
      <c r="R133" s="141">
        <f>SUM(R134:R140)</f>
        <v>14.725292100000003</v>
      </c>
      <c r="S133" s="140"/>
      <c r="T133" s="142">
        <f>SUM(T134:T140)</f>
        <v>0</v>
      </c>
      <c r="AR133" s="135" t="s">
        <v>83</v>
      </c>
      <c r="AT133" s="143" t="s">
        <v>74</v>
      </c>
      <c r="AU133" s="143" t="s">
        <v>83</v>
      </c>
      <c r="AY133" s="135" t="s">
        <v>129</v>
      </c>
      <c r="BK133" s="144">
        <f>SUM(BK134:BK140)</f>
        <v>0</v>
      </c>
    </row>
    <row r="134" spans="1:65" s="2" customFormat="1" ht="37.9" customHeight="1">
      <c r="A134" s="29"/>
      <c r="B134" s="147"/>
      <c r="C134" s="148" t="s">
        <v>164</v>
      </c>
      <c r="D134" s="148" t="s">
        <v>131</v>
      </c>
      <c r="E134" s="149" t="s">
        <v>165</v>
      </c>
      <c r="F134" s="150" t="s">
        <v>166</v>
      </c>
      <c r="G134" s="151" t="s">
        <v>144</v>
      </c>
      <c r="H134" s="152">
        <v>223</v>
      </c>
      <c r="I134" s="153"/>
      <c r="J134" s="154">
        <f t="shared" ref="J134:J140" si="0">ROUND(I134*H134,2)</f>
        <v>0</v>
      </c>
      <c r="K134" s="155"/>
      <c r="L134" s="30"/>
      <c r="M134" s="156" t="s">
        <v>1</v>
      </c>
      <c r="N134" s="157" t="s">
        <v>41</v>
      </c>
      <c r="O134" s="58"/>
      <c r="P134" s="158">
        <f t="shared" ref="P134:P140" si="1">O134*H134</f>
        <v>0</v>
      </c>
      <c r="Q134" s="158">
        <v>0</v>
      </c>
      <c r="R134" s="158">
        <f t="shared" ref="R134:R140" si="2">Q134*H134</f>
        <v>0</v>
      </c>
      <c r="S134" s="158">
        <v>0</v>
      </c>
      <c r="T134" s="159">
        <f t="shared" ref="T134:T140" si="3"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135</v>
      </c>
      <c r="AT134" s="160" t="s">
        <v>131</v>
      </c>
      <c r="AU134" s="160" t="s">
        <v>136</v>
      </c>
      <c r="AY134" s="14" t="s">
        <v>129</v>
      </c>
      <c r="BE134" s="161">
        <f t="shared" ref="BE134:BE140" si="4">IF(N134="základná",J134,0)</f>
        <v>0</v>
      </c>
      <c r="BF134" s="161">
        <f t="shared" ref="BF134:BF140" si="5">IF(N134="znížená",J134,0)</f>
        <v>0</v>
      </c>
      <c r="BG134" s="161">
        <f t="shared" ref="BG134:BG140" si="6">IF(N134="zákl. prenesená",J134,0)</f>
        <v>0</v>
      </c>
      <c r="BH134" s="161">
        <f t="shared" ref="BH134:BH140" si="7">IF(N134="zníž. prenesená",J134,0)</f>
        <v>0</v>
      </c>
      <c r="BI134" s="161">
        <f t="shared" ref="BI134:BI140" si="8">IF(N134="nulová",J134,0)</f>
        <v>0</v>
      </c>
      <c r="BJ134" s="14" t="s">
        <v>136</v>
      </c>
      <c r="BK134" s="161">
        <f t="shared" ref="BK134:BK140" si="9">ROUND(I134*H134,2)</f>
        <v>0</v>
      </c>
      <c r="BL134" s="14" t="s">
        <v>135</v>
      </c>
      <c r="BM134" s="160" t="s">
        <v>328</v>
      </c>
    </row>
    <row r="135" spans="1:65" s="2" customFormat="1" ht="21.75" customHeight="1">
      <c r="A135" s="29"/>
      <c r="B135" s="147"/>
      <c r="C135" s="162" t="s">
        <v>162</v>
      </c>
      <c r="D135" s="162" t="s">
        <v>168</v>
      </c>
      <c r="E135" s="163" t="s">
        <v>169</v>
      </c>
      <c r="F135" s="164" t="s">
        <v>170</v>
      </c>
      <c r="G135" s="165" t="s">
        <v>171</v>
      </c>
      <c r="H135" s="166">
        <v>225.23</v>
      </c>
      <c r="I135" s="167"/>
      <c r="J135" s="168">
        <f t="shared" si="0"/>
        <v>0</v>
      </c>
      <c r="K135" s="169"/>
      <c r="L135" s="170"/>
      <c r="M135" s="171" t="s">
        <v>1</v>
      </c>
      <c r="N135" s="172" t="s">
        <v>41</v>
      </c>
      <c r="O135" s="58"/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164</v>
      </c>
      <c r="AT135" s="160" t="s">
        <v>168</v>
      </c>
      <c r="AU135" s="160" t="s">
        <v>136</v>
      </c>
      <c r="AY135" s="14" t="s">
        <v>129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136</v>
      </c>
      <c r="BK135" s="161">
        <f t="shared" si="9"/>
        <v>0</v>
      </c>
      <c r="BL135" s="14" t="s">
        <v>135</v>
      </c>
      <c r="BM135" s="160" t="s">
        <v>329</v>
      </c>
    </row>
    <row r="136" spans="1:65" s="2" customFormat="1" ht="33" customHeight="1">
      <c r="A136" s="29"/>
      <c r="B136" s="147"/>
      <c r="C136" s="148" t="s">
        <v>173</v>
      </c>
      <c r="D136" s="148" t="s">
        <v>131</v>
      </c>
      <c r="E136" s="149" t="s">
        <v>174</v>
      </c>
      <c r="F136" s="150" t="s">
        <v>175</v>
      </c>
      <c r="G136" s="151" t="s">
        <v>176</v>
      </c>
      <c r="H136" s="152">
        <v>6.69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41</v>
      </c>
      <c r="O136" s="58"/>
      <c r="P136" s="158">
        <f t="shared" si="1"/>
        <v>0</v>
      </c>
      <c r="Q136" s="158">
        <v>2.2010900000000002</v>
      </c>
      <c r="R136" s="158">
        <f t="shared" si="2"/>
        <v>14.725292100000003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135</v>
      </c>
      <c r="AT136" s="160" t="s">
        <v>131</v>
      </c>
      <c r="AU136" s="160" t="s">
        <v>136</v>
      </c>
      <c r="AY136" s="14" t="s">
        <v>129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136</v>
      </c>
      <c r="BK136" s="161">
        <f t="shared" si="9"/>
        <v>0</v>
      </c>
      <c r="BL136" s="14" t="s">
        <v>135</v>
      </c>
      <c r="BM136" s="160" t="s">
        <v>330</v>
      </c>
    </row>
    <row r="137" spans="1:65" s="2" customFormat="1" ht="21.75" customHeight="1">
      <c r="A137" s="29"/>
      <c r="B137" s="147"/>
      <c r="C137" s="148" t="s">
        <v>241</v>
      </c>
      <c r="D137" s="148" t="s">
        <v>131</v>
      </c>
      <c r="E137" s="149" t="s">
        <v>179</v>
      </c>
      <c r="F137" s="150" t="s">
        <v>180</v>
      </c>
      <c r="G137" s="151" t="s">
        <v>181</v>
      </c>
      <c r="H137" s="152">
        <v>134.38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41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135</v>
      </c>
      <c r="AT137" s="160" t="s">
        <v>131</v>
      </c>
      <c r="AU137" s="160" t="s">
        <v>136</v>
      </c>
      <c r="AY137" s="14" t="s">
        <v>129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136</v>
      </c>
      <c r="BK137" s="161">
        <f t="shared" si="9"/>
        <v>0</v>
      </c>
      <c r="BL137" s="14" t="s">
        <v>135</v>
      </c>
      <c r="BM137" s="160" t="s">
        <v>331</v>
      </c>
    </row>
    <row r="138" spans="1:65" s="2" customFormat="1" ht="24.2" customHeight="1">
      <c r="A138" s="29"/>
      <c r="B138" s="147"/>
      <c r="C138" s="148" t="s">
        <v>244</v>
      </c>
      <c r="D138" s="148" t="s">
        <v>131</v>
      </c>
      <c r="E138" s="149" t="s">
        <v>184</v>
      </c>
      <c r="F138" s="150" t="s">
        <v>185</v>
      </c>
      <c r="G138" s="151" t="s">
        <v>181</v>
      </c>
      <c r="H138" s="152">
        <v>1343.8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41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135</v>
      </c>
      <c r="AT138" s="160" t="s">
        <v>131</v>
      </c>
      <c r="AU138" s="160" t="s">
        <v>136</v>
      </c>
      <c r="AY138" s="14" t="s">
        <v>129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136</v>
      </c>
      <c r="BK138" s="161">
        <f t="shared" si="9"/>
        <v>0</v>
      </c>
      <c r="BL138" s="14" t="s">
        <v>135</v>
      </c>
      <c r="BM138" s="160" t="s">
        <v>332</v>
      </c>
    </row>
    <row r="139" spans="1:65" s="2" customFormat="1" ht="16.5" customHeight="1">
      <c r="A139" s="29"/>
      <c r="B139" s="147"/>
      <c r="C139" s="148" t="s">
        <v>248</v>
      </c>
      <c r="D139" s="148" t="s">
        <v>131</v>
      </c>
      <c r="E139" s="149" t="s">
        <v>333</v>
      </c>
      <c r="F139" s="150" t="s">
        <v>334</v>
      </c>
      <c r="G139" s="151" t="s">
        <v>181</v>
      </c>
      <c r="H139" s="152">
        <v>134.38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41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135</v>
      </c>
      <c r="AT139" s="160" t="s">
        <v>131</v>
      </c>
      <c r="AU139" s="160" t="s">
        <v>136</v>
      </c>
      <c r="AY139" s="14" t="s">
        <v>129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136</v>
      </c>
      <c r="BK139" s="161">
        <f t="shared" si="9"/>
        <v>0</v>
      </c>
      <c r="BL139" s="14" t="s">
        <v>135</v>
      </c>
      <c r="BM139" s="160" t="s">
        <v>335</v>
      </c>
    </row>
    <row r="140" spans="1:65" s="2" customFormat="1" ht="24.2" customHeight="1">
      <c r="A140" s="29"/>
      <c r="B140" s="147"/>
      <c r="C140" s="148" t="s">
        <v>252</v>
      </c>
      <c r="D140" s="148" t="s">
        <v>131</v>
      </c>
      <c r="E140" s="149" t="s">
        <v>192</v>
      </c>
      <c r="F140" s="150" t="s">
        <v>193</v>
      </c>
      <c r="G140" s="151" t="s">
        <v>181</v>
      </c>
      <c r="H140" s="152">
        <v>134.38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41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135</v>
      </c>
      <c r="AT140" s="160" t="s">
        <v>131</v>
      </c>
      <c r="AU140" s="160" t="s">
        <v>136</v>
      </c>
      <c r="AY140" s="14" t="s">
        <v>129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136</v>
      </c>
      <c r="BK140" s="161">
        <f t="shared" si="9"/>
        <v>0</v>
      </c>
      <c r="BL140" s="14" t="s">
        <v>135</v>
      </c>
      <c r="BM140" s="160" t="s">
        <v>336</v>
      </c>
    </row>
    <row r="141" spans="1:65" s="12" customFormat="1" ht="22.9" customHeight="1">
      <c r="B141" s="134"/>
      <c r="D141" s="135" t="s">
        <v>74</v>
      </c>
      <c r="E141" s="145" t="s">
        <v>195</v>
      </c>
      <c r="F141" s="145" t="s">
        <v>196</v>
      </c>
      <c r="I141" s="137"/>
      <c r="J141" s="146">
        <f>BK141</f>
        <v>0</v>
      </c>
      <c r="L141" s="134"/>
      <c r="M141" s="139"/>
      <c r="N141" s="140"/>
      <c r="O141" s="140"/>
      <c r="P141" s="141">
        <f>P142</f>
        <v>0</v>
      </c>
      <c r="Q141" s="140"/>
      <c r="R141" s="141">
        <f>R142</f>
        <v>0</v>
      </c>
      <c r="S141" s="140"/>
      <c r="T141" s="142">
        <f>T142</f>
        <v>0</v>
      </c>
      <c r="AR141" s="135" t="s">
        <v>83</v>
      </c>
      <c r="AT141" s="143" t="s">
        <v>74</v>
      </c>
      <c r="AU141" s="143" t="s">
        <v>83</v>
      </c>
      <c r="AY141" s="135" t="s">
        <v>129</v>
      </c>
      <c r="BK141" s="144">
        <f>BK142</f>
        <v>0</v>
      </c>
    </row>
    <row r="142" spans="1:65" s="2" customFormat="1" ht="37.9" customHeight="1">
      <c r="A142" s="29"/>
      <c r="B142" s="147"/>
      <c r="C142" s="148" t="s">
        <v>256</v>
      </c>
      <c r="D142" s="148" t="s">
        <v>131</v>
      </c>
      <c r="E142" s="149" t="s">
        <v>337</v>
      </c>
      <c r="F142" s="150" t="s">
        <v>338</v>
      </c>
      <c r="G142" s="151" t="s">
        <v>181</v>
      </c>
      <c r="H142" s="152">
        <v>62.426000000000002</v>
      </c>
      <c r="I142" s="153"/>
      <c r="J142" s="154">
        <f>ROUND(I142*H142,2)</f>
        <v>0</v>
      </c>
      <c r="K142" s="155"/>
      <c r="L142" s="30"/>
      <c r="M142" s="156" t="s">
        <v>1</v>
      </c>
      <c r="N142" s="157" t="s">
        <v>41</v>
      </c>
      <c r="O142" s="58"/>
      <c r="P142" s="158">
        <f>O142*H142</f>
        <v>0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135</v>
      </c>
      <c r="AT142" s="160" t="s">
        <v>131</v>
      </c>
      <c r="AU142" s="160" t="s">
        <v>136</v>
      </c>
      <c r="AY142" s="14" t="s">
        <v>129</v>
      </c>
      <c r="BE142" s="161">
        <f>IF(N142="základná",J142,0)</f>
        <v>0</v>
      </c>
      <c r="BF142" s="161">
        <f>IF(N142="znížená",J142,0)</f>
        <v>0</v>
      </c>
      <c r="BG142" s="161">
        <f>IF(N142="zákl. prenesená",J142,0)</f>
        <v>0</v>
      </c>
      <c r="BH142" s="161">
        <f>IF(N142="zníž. prenesená",J142,0)</f>
        <v>0</v>
      </c>
      <c r="BI142" s="161">
        <f>IF(N142="nulová",J142,0)</f>
        <v>0</v>
      </c>
      <c r="BJ142" s="14" t="s">
        <v>136</v>
      </c>
      <c r="BK142" s="161">
        <f>ROUND(I142*H142,2)</f>
        <v>0</v>
      </c>
      <c r="BL142" s="14" t="s">
        <v>135</v>
      </c>
      <c r="BM142" s="160" t="s">
        <v>339</v>
      </c>
    </row>
    <row r="143" spans="1:65" s="12" customFormat="1" ht="25.9" customHeight="1">
      <c r="B143" s="134"/>
      <c r="D143" s="135" t="s">
        <v>74</v>
      </c>
      <c r="E143" s="136" t="s">
        <v>201</v>
      </c>
      <c r="F143" s="136" t="s">
        <v>202</v>
      </c>
      <c r="I143" s="137"/>
      <c r="J143" s="138">
        <f>BK143</f>
        <v>0</v>
      </c>
      <c r="L143" s="134"/>
      <c r="M143" s="139"/>
      <c r="N143" s="140"/>
      <c r="O143" s="140"/>
      <c r="P143" s="141">
        <f>P144</f>
        <v>0</v>
      </c>
      <c r="Q143" s="140"/>
      <c r="R143" s="141">
        <f>R144</f>
        <v>0</v>
      </c>
      <c r="S143" s="140"/>
      <c r="T143" s="142">
        <f>T144</f>
        <v>0</v>
      </c>
      <c r="AR143" s="135" t="s">
        <v>146</v>
      </c>
      <c r="AT143" s="143" t="s">
        <v>74</v>
      </c>
      <c r="AU143" s="143" t="s">
        <v>75</v>
      </c>
      <c r="AY143" s="135" t="s">
        <v>129</v>
      </c>
      <c r="BK143" s="144">
        <f>BK144</f>
        <v>0</v>
      </c>
    </row>
    <row r="144" spans="1:65" s="2" customFormat="1" ht="44.25" customHeight="1">
      <c r="A144" s="29"/>
      <c r="B144" s="147"/>
      <c r="C144" s="148" t="s">
        <v>203</v>
      </c>
      <c r="D144" s="148" t="s">
        <v>131</v>
      </c>
      <c r="E144" s="149" t="s">
        <v>204</v>
      </c>
      <c r="F144" s="150" t="s">
        <v>205</v>
      </c>
      <c r="G144" s="151" t="s">
        <v>206</v>
      </c>
      <c r="H144" s="152">
        <v>1</v>
      </c>
      <c r="I144" s="153"/>
      <c r="J144" s="154">
        <f>ROUND(I144*H144,2)</f>
        <v>0</v>
      </c>
      <c r="K144" s="155"/>
      <c r="L144" s="30"/>
      <c r="M144" s="173" t="s">
        <v>1</v>
      </c>
      <c r="N144" s="174" t="s">
        <v>41</v>
      </c>
      <c r="O144" s="175"/>
      <c r="P144" s="176">
        <f>O144*H144</f>
        <v>0</v>
      </c>
      <c r="Q144" s="176">
        <v>0</v>
      </c>
      <c r="R144" s="176">
        <f>Q144*H144</f>
        <v>0</v>
      </c>
      <c r="S144" s="176">
        <v>0</v>
      </c>
      <c r="T144" s="17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135</v>
      </c>
      <c r="AT144" s="160" t="s">
        <v>131</v>
      </c>
      <c r="AU144" s="160" t="s">
        <v>83</v>
      </c>
      <c r="AY144" s="14" t="s">
        <v>129</v>
      </c>
      <c r="BE144" s="161">
        <f>IF(N144="základná",J144,0)</f>
        <v>0</v>
      </c>
      <c r="BF144" s="161">
        <f>IF(N144="znížená",J144,0)</f>
        <v>0</v>
      </c>
      <c r="BG144" s="161">
        <f>IF(N144="zákl. prenesená",J144,0)</f>
        <v>0</v>
      </c>
      <c r="BH144" s="161">
        <f>IF(N144="zníž. prenesená",J144,0)</f>
        <v>0</v>
      </c>
      <c r="BI144" s="161">
        <f>IF(N144="nulová",J144,0)</f>
        <v>0</v>
      </c>
      <c r="BJ144" s="14" t="s">
        <v>136</v>
      </c>
      <c r="BK144" s="161">
        <f>ROUND(I144*H144,2)</f>
        <v>0</v>
      </c>
      <c r="BL144" s="14" t="s">
        <v>135</v>
      </c>
      <c r="BM144" s="160" t="s">
        <v>340</v>
      </c>
    </row>
    <row r="145" spans="1:31" s="2" customFormat="1" ht="6.95" customHeight="1">
      <c r="A145" s="29"/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1:K144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tabSelected="1" topLeftCell="A128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100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Opravy miestnych komunikácií - rozpočty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101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1" t="s">
        <v>341</v>
      </c>
      <c r="F9" s="220"/>
      <c r="G9" s="220"/>
      <c r="H9" s="220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11. 8. 2021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193"/>
      <c r="G18" s="193"/>
      <c r="H18" s="193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103</v>
      </c>
      <c r="F24" s="29"/>
      <c r="G24" s="29"/>
      <c r="H24" s="29"/>
      <c r="I24" s="24" t="s">
        <v>26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97" t="s">
        <v>1</v>
      </c>
      <c r="F27" s="197"/>
      <c r="G27" s="197"/>
      <c r="H27" s="19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35</v>
      </c>
      <c r="E30" s="29"/>
      <c r="F30" s="29"/>
      <c r="G30" s="29"/>
      <c r="H30" s="29"/>
      <c r="I30" s="29"/>
      <c r="J30" s="71">
        <f>ROUND(J122,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39</v>
      </c>
      <c r="E33" s="35" t="s">
        <v>40</v>
      </c>
      <c r="F33" s="99">
        <f>ROUND((SUM(BE122:BE143)),  2)</f>
        <v>0</v>
      </c>
      <c r="G33" s="100"/>
      <c r="H33" s="100"/>
      <c r="I33" s="101">
        <v>0.2</v>
      </c>
      <c r="J33" s="99">
        <f>ROUND(((SUM(BE122:BE143))*I33),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41</v>
      </c>
      <c r="F34" s="99">
        <f>ROUND((SUM(BF122:BF143)),  2)</f>
        <v>0</v>
      </c>
      <c r="G34" s="100"/>
      <c r="H34" s="100"/>
      <c r="I34" s="101">
        <v>0.2</v>
      </c>
      <c r="J34" s="99">
        <f>ROUND(((SUM(BF122:BF143))*I34),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2">
        <f>ROUND((SUM(BG122:BG143)),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2">
        <f>ROUND((SUM(BH122:BH143)),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44</v>
      </c>
      <c r="F37" s="99">
        <f>ROUND((SUM(BI122:BI143)),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45</v>
      </c>
      <c r="E39" s="60"/>
      <c r="F39" s="60"/>
      <c r="G39" s="106" t="s">
        <v>46</v>
      </c>
      <c r="H39" s="107" t="s">
        <v>47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0" t="s">
        <v>51</v>
      </c>
      <c r="G61" s="45" t="s">
        <v>50</v>
      </c>
      <c r="H61" s="32"/>
      <c r="I61" s="32"/>
      <c r="J61" s="111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0" t="s">
        <v>51</v>
      </c>
      <c r="G76" s="45" t="s">
        <v>50</v>
      </c>
      <c r="H76" s="32"/>
      <c r="I76" s="32"/>
      <c r="J76" s="111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104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1" t="str">
        <f>E7</f>
        <v>Opravy miestnych komunikácií - rozpočty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101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1" t="str">
        <f>E9</f>
        <v>05 - Oprava chodníka zo zámkovej dlažby na ul. SNP</v>
      </c>
      <c r="F87" s="220"/>
      <c r="G87" s="220"/>
      <c r="H87" s="220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Humenné</v>
      </c>
      <c r="G89" s="29"/>
      <c r="H89" s="29"/>
      <c r="I89" s="24" t="s">
        <v>21</v>
      </c>
      <c r="J89" s="55" t="str">
        <f>IF(J12="","",J12)</f>
        <v>11. 8. 2021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Humenné</v>
      </c>
      <c r="G91" s="29"/>
      <c r="H91" s="29"/>
      <c r="I91" s="24" t="s">
        <v>29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Ing. Slavomír Jančík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105</v>
      </c>
      <c r="D94" s="104"/>
      <c r="E94" s="104"/>
      <c r="F94" s="104"/>
      <c r="G94" s="104"/>
      <c r="H94" s="104"/>
      <c r="I94" s="104"/>
      <c r="J94" s="113" t="s">
        <v>106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107</v>
      </c>
      <c r="D96" s="29"/>
      <c r="E96" s="29"/>
      <c r="F96" s="29"/>
      <c r="G96" s="29"/>
      <c r="H96" s="29"/>
      <c r="I96" s="29"/>
      <c r="J96" s="71">
        <f>J122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108</v>
      </c>
    </row>
    <row r="97" spans="1:31" s="9" customFormat="1" ht="24.95" customHeight="1">
      <c r="B97" s="115"/>
      <c r="D97" s="116" t="s">
        <v>109</v>
      </c>
      <c r="E97" s="117"/>
      <c r="F97" s="117"/>
      <c r="G97" s="117"/>
      <c r="H97" s="117"/>
      <c r="I97" s="117"/>
      <c r="J97" s="118">
        <f>J123</f>
        <v>0</v>
      </c>
      <c r="L97" s="115"/>
    </row>
    <row r="98" spans="1:31" s="10" customFormat="1" ht="19.899999999999999" customHeight="1">
      <c r="B98" s="119"/>
      <c r="D98" s="120" t="s">
        <v>110</v>
      </c>
      <c r="E98" s="121"/>
      <c r="F98" s="121"/>
      <c r="G98" s="121"/>
      <c r="H98" s="121"/>
      <c r="I98" s="121"/>
      <c r="J98" s="122">
        <f>J124</f>
        <v>0</v>
      </c>
      <c r="L98" s="119"/>
    </row>
    <row r="99" spans="1:31" s="10" customFormat="1" ht="19.899999999999999" customHeight="1">
      <c r="B99" s="119"/>
      <c r="D99" s="120" t="s">
        <v>111</v>
      </c>
      <c r="E99" s="121"/>
      <c r="F99" s="121"/>
      <c r="G99" s="121"/>
      <c r="H99" s="121"/>
      <c r="I99" s="121"/>
      <c r="J99" s="122">
        <f>J128</f>
        <v>0</v>
      </c>
      <c r="L99" s="119"/>
    </row>
    <row r="100" spans="1:31" s="10" customFormat="1" ht="19.899999999999999" customHeight="1">
      <c r="B100" s="119"/>
      <c r="D100" s="120" t="s">
        <v>112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31" s="10" customFormat="1" ht="19.899999999999999" customHeight="1">
      <c r="B101" s="119"/>
      <c r="D101" s="120" t="s">
        <v>113</v>
      </c>
      <c r="E101" s="121"/>
      <c r="F101" s="121"/>
      <c r="G101" s="121"/>
      <c r="H101" s="121"/>
      <c r="I101" s="121"/>
      <c r="J101" s="122">
        <f>J140</f>
        <v>0</v>
      </c>
      <c r="L101" s="119"/>
    </row>
    <row r="102" spans="1:31" s="9" customFormat="1" ht="24.95" customHeight="1">
      <c r="B102" s="115"/>
      <c r="D102" s="116" t="s">
        <v>114</v>
      </c>
      <c r="E102" s="117"/>
      <c r="F102" s="117"/>
      <c r="G102" s="117"/>
      <c r="H102" s="117"/>
      <c r="I102" s="117"/>
      <c r="J102" s="118">
        <f>J142</f>
        <v>0</v>
      </c>
      <c r="L102" s="115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115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1" t="str">
        <f>E7</f>
        <v>Opravy miestnych komunikácií - rozpočty</v>
      </c>
      <c r="F112" s="222"/>
      <c r="G112" s="222"/>
      <c r="H112" s="222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101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11" t="str">
        <f>E9</f>
        <v>05 - Oprava chodníka zo zámkovej dlažby na ul. SNP</v>
      </c>
      <c r="F114" s="220"/>
      <c r="G114" s="220"/>
      <c r="H114" s="220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>Humenné</v>
      </c>
      <c r="G116" s="29"/>
      <c r="H116" s="29"/>
      <c r="I116" s="24" t="s">
        <v>21</v>
      </c>
      <c r="J116" s="55" t="str">
        <f>IF(J12="","",J12)</f>
        <v>11. 8. 2021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23</v>
      </c>
      <c r="D118" s="29"/>
      <c r="E118" s="29"/>
      <c r="F118" s="22" t="str">
        <f>E15</f>
        <v>Mesto Humenné</v>
      </c>
      <c r="G118" s="29"/>
      <c r="H118" s="29"/>
      <c r="I118" s="24" t="s">
        <v>29</v>
      </c>
      <c r="J118" s="27" t="str">
        <f>E21</f>
        <v xml:space="preserve"> 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>Ing. Slavomír Jančík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3"/>
      <c r="B121" s="124"/>
      <c r="C121" s="125" t="s">
        <v>116</v>
      </c>
      <c r="D121" s="126" t="s">
        <v>60</v>
      </c>
      <c r="E121" s="126" t="s">
        <v>56</v>
      </c>
      <c r="F121" s="126" t="s">
        <v>57</v>
      </c>
      <c r="G121" s="126" t="s">
        <v>117</v>
      </c>
      <c r="H121" s="126" t="s">
        <v>118</v>
      </c>
      <c r="I121" s="126" t="s">
        <v>119</v>
      </c>
      <c r="J121" s="127" t="s">
        <v>106</v>
      </c>
      <c r="K121" s="128" t="s">
        <v>120</v>
      </c>
      <c r="L121" s="129"/>
      <c r="M121" s="62" t="s">
        <v>1</v>
      </c>
      <c r="N121" s="63" t="s">
        <v>39</v>
      </c>
      <c r="O121" s="63" t="s">
        <v>121</v>
      </c>
      <c r="P121" s="63" t="s">
        <v>122</v>
      </c>
      <c r="Q121" s="63" t="s">
        <v>123</v>
      </c>
      <c r="R121" s="63" t="s">
        <v>124</v>
      </c>
      <c r="S121" s="63" t="s">
        <v>125</v>
      </c>
      <c r="T121" s="64" t="s">
        <v>126</v>
      </c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</row>
    <row r="122" spans="1:65" s="2" customFormat="1" ht="22.9" customHeight="1">
      <c r="A122" s="29"/>
      <c r="B122" s="30"/>
      <c r="C122" s="69" t="s">
        <v>107</v>
      </c>
      <c r="D122" s="29"/>
      <c r="E122" s="29"/>
      <c r="F122" s="29"/>
      <c r="G122" s="29"/>
      <c r="H122" s="29"/>
      <c r="I122" s="29"/>
      <c r="J122" s="130">
        <f>BK122</f>
        <v>0</v>
      </c>
      <c r="K122" s="29"/>
      <c r="L122" s="30"/>
      <c r="M122" s="65"/>
      <c r="N122" s="56"/>
      <c r="O122" s="66"/>
      <c r="P122" s="131">
        <f>P123+P142</f>
        <v>0</v>
      </c>
      <c r="Q122" s="66"/>
      <c r="R122" s="131">
        <f>R123+R142</f>
        <v>305.76816671038665</v>
      </c>
      <c r="S122" s="66"/>
      <c r="T122" s="132">
        <f>T123+T142</f>
        <v>194.38119999999998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108</v>
      </c>
      <c r="BK122" s="133">
        <f>BK123+BK142</f>
        <v>0</v>
      </c>
    </row>
    <row r="123" spans="1:65" s="12" customFormat="1" ht="25.9" customHeight="1">
      <c r="B123" s="134"/>
      <c r="D123" s="135" t="s">
        <v>74</v>
      </c>
      <c r="E123" s="136" t="s">
        <v>127</v>
      </c>
      <c r="F123" s="136" t="s">
        <v>128</v>
      </c>
      <c r="I123" s="137"/>
      <c r="J123" s="138">
        <f>BK123</f>
        <v>0</v>
      </c>
      <c r="L123" s="134"/>
      <c r="M123" s="139"/>
      <c r="N123" s="140"/>
      <c r="O123" s="140"/>
      <c r="P123" s="141">
        <f>P124+P128+P133+P140</f>
        <v>0</v>
      </c>
      <c r="Q123" s="140"/>
      <c r="R123" s="141">
        <f>R124+R128+R133+R140</f>
        <v>305.76816671038665</v>
      </c>
      <c r="S123" s="140"/>
      <c r="T123" s="142">
        <f>T124+T128+T133+T140</f>
        <v>194.38119999999998</v>
      </c>
      <c r="AR123" s="135" t="s">
        <v>83</v>
      </c>
      <c r="AT123" s="143" t="s">
        <v>74</v>
      </c>
      <c r="AU123" s="143" t="s">
        <v>75</v>
      </c>
      <c r="AY123" s="135" t="s">
        <v>129</v>
      </c>
      <c r="BK123" s="144">
        <f>BK124+BK128+BK133+BK140</f>
        <v>0</v>
      </c>
    </row>
    <row r="124" spans="1:65" s="12" customFormat="1" ht="22.9" customHeight="1">
      <c r="B124" s="134"/>
      <c r="D124" s="135" t="s">
        <v>74</v>
      </c>
      <c r="E124" s="145" t="s">
        <v>83</v>
      </c>
      <c r="F124" s="145" t="s">
        <v>130</v>
      </c>
      <c r="I124" s="137"/>
      <c r="J124" s="146">
        <f>BK124</f>
        <v>0</v>
      </c>
      <c r="L124" s="134"/>
      <c r="M124" s="139"/>
      <c r="N124" s="140"/>
      <c r="O124" s="140"/>
      <c r="P124" s="141">
        <f>SUM(P125:P127)</f>
        <v>0</v>
      </c>
      <c r="Q124" s="140"/>
      <c r="R124" s="141">
        <f>SUM(R125:R127)</f>
        <v>0</v>
      </c>
      <c r="S124" s="140"/>
      <c r="T124" s="142">
        <f>SUM(T125:T127)</f>
        <v>194.38119999999998</v>
      </c>
      <c r="AR124" s="135" t="s">
        <v>83</v>
      </c>
      <c r="AT124" s="143" t="s">
        <v>74</v>
      </c>
      <c r="AU124" s="143" t="s">
        <v>83</v>
      </c>
      <c r="AY124" s="135" t="s">
        <v>129</v>
      </c>
      <c r="BK124" s="144">
        <f>SUM(BK125:BK127)</f>
        <v>0</v>
      </c>
    </row>
    <row r="125" spans="1:65" s="2" customFormat="1" ht="62.65" customHeight="1">
      <c r="A125" s="29"/>
      <c r="B125" s="147"/>
      <c r="C125" s="148" t="s">
        <v>83</v>
      </c>
      <c r="D125" s="148" t="s">
        <v>131</v>
      </c>
      <c r="E125" s="149" t="s">
        <v>342</v>
      </c>
      <c r="F125" s="150" t="s">
        <v>343</v>
      </c>
      <c r="G125" s="151" t="s">
        <v>134</v>
      </c>
      <c r="H125" s="152">
        <v>510.4</v>
      </c>
      <c r="I125" s="153"/>
      <c r="J125" s="154">
        <f>ROUND(I125*H125,2)</f>
        <v>0</v>
      </c>
      <c r="K125" s="155"/>
      <c r="L125" s="30"/>
      <c r="M125" s="156" t="s">
        <v>1</v>
      </c>
      <c r="N125" s="157" t="s">
        <v>41</v>
      </c>
      <c r="O125" s="58"/>
      <c r="P125" s="158">
        <f>O125*H125</f>
        <v>0</v>
      </c>
      <c r="Q125" s="158">
        <v>0</v>
      </c>
      <c r="R125" s="158">
        <f>Q125*H125</f>
        <v>0</v>
      </c>
      <c r="S125" s="158">
        <v>0.13800000000000001</v>
      </c>
      <c r="T125" s="159">
        <f>S125*H125</f>
        <v>70.435200000000009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135</v>
      </c>
      <c r="AT125" s="160" t="s">
        <v>131</v>
      </c>
      <c r="AU125" s="160" t="s">
        <v>136</v>
      </c>
      <c r="AY125" s="14" t="s">
        <v>129</v>
      </c>
      <c r="BE125" s="161">
        <f>IF(N125="základná",J125,0)</f>
        <v>0</v>
      </c>
      <c r="BF125" s="161">
        <f>IF(N125="znížená",J125,0)</f>
        <v>0</v>
      </c>
      <c r="BG125" s="161">
        <f>IF(N125="zákl. prenesená",J125,0)</f>
        <v>0</v>
      </c>
      <c r="BH125" s="161">
        <f>IF(N125="zníž. prenesená",J125,0)</f>
        <v>0</v>
      </c>
      <c r="BI125" s="161">
        <f>IF(N125="nulová",J125,0)</f>
        <v>0</v>
      </c>
      <c r="BJ125" s="14" t="s">
        <v>136</v>
      </c>
      <c r="BK125" s="161">
        <f>ROUND(I125*H125,2)</f>
        <v>0</v>
      </c>
      <c r="BL125" s="14" t="s">
        <v>135</v>
      </c>
      <c r="BM125" s="160" t="s">
        <v>344</v>
      </c>
    </row>
    <row r="126" spans="1:65" s="2" customFormat="1" ht="55.5" customHeight="1">
      <c r="A126" s="29"/>
      <c r="B126" s="147"/>
      <c r="C126" s="148" t="s">
        <v>136</v>
      </c>
      <c r="D126" s="148" t="s">
        <v>131</v>
      </c>
      <c r="E126" s="149" t="s">
        <v>345</v>
      </c>
      <c r="F126" s="150" t="s">
        <v>346</v>
      </c>
      <c r="G126" s="151" t="s">
        <v>134</v>
      </c>
      <c r="H126" s="152">
        <v>510.4</v>
      </c>
      <c r="I126" s="153"/>
      <c r="J126" s="154">
        <f>ROUND(I126*H126,2)</f>
        <v>0</v>
      </c>
      <c r="K126" s="155"/>
      <c r="L126" s="30"/>
      <c r="M126" s="156" t="s">
        <v>1</v>
      </c>
      <c r="N126" s="157" t="s">
        <v>41</v>
      </c>
      <c r="O126" s="58"/>
      <c r="P126" s="158">
        <f>O126*H126</f>
        <v>0</v>
      </c>
      <c r="Q126" s="158">
        <v>0</v>
      </c>
      <c r="R126" s="158">
        <f>Q126*H126</f>
        <v>0</v>
      </c>
      <c r="S126" s="158">
        <v>0.24</v>
      </c>
      <c r="T126" s="159">
        <f>S126*H126</f>
        <v>122.496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135</v>
      </c>
      <c r="AT126" s="160" t="s">
        <v>131</v>
      </c>
      <c r="AU126" s="160" t="s">
        <v>136</v>
      </c>
      <c r="AY126" s="14" t="s">
        <v>129</v>
      </c>
      <c r="BE126" s="161">
        <f>IF(N126="základná",J126,0)</f>
        <v>0</v>
      </c>
      <c r="BF126" s="161">
        <f>IF(N126="znížená",J126,0)</f>
        <v>0</v>
      </c>
      <c r="BG126" s="161">
        <f>IF(N126="zákl. prenesená",J126,0)</f>
        <v>0</v>
      </c>
      <c r="BH126" s="161">
        <f>IF(N126="zníž. prenesená",J126,0)</f>
        <v>0</v>
      </c>
      <c r="BI126" s="161">
        <f>IF(N126="nulová",J126,0)</f>
        <v>0</v>
      </c>
      <c r="BJ126" s="14" t="s">
        <v>136</v>
      </c>
      <c r="BK126" s="161">
        <f>ROUND(I126*H126,2)</f>
        <v>0</v>
      </c>
      <c r="BL126" s="14" t="s">
        <v>135</v>
      </c>
      <c r="BM126" s="160" t="s">
        <v>347</v>
      </c>
    </row>
    <row r="127" spans="1:65" s="2" customFormat="1" ht="55.5" customHeight="1">
      <c r="A127" s="29"/>
      <c r="B127" s="147"/>
      <c r="C127" s="148" t="s">
        <v>141</v>
      </c>
      <c r="D127" s="148" t="s">
        <v>131</v>
      </c>
      <c r="E127" s="149" t="s">
        <v>142</v>
      </c>
      <c r="F127" s="150" t="s">
        <v>143</v>
      </c>
      <c r="G127" s="151" t="s">
        <v>144</v>
      </c>
      <c r="H127" s="152">
        <v>10</v>
      </c>
      <c r="I127" s="153"/>
      <c r="J127" s="154">
        <f>ROUND(I127*H127,2)</f>
        <v>0</v>
      </c>
      <c r="K127" s="155"/>
      <c r="L127" s="30"/>
      <c r="M127" s="156" t="s">
        <v>1</v>
      </c>
      <c r="N127" s="157" t="s">
        <v>41</v>
      </c>
      <c r="O127" s="58"/>
      <c r="P127" s="158">
        <f>O127*H127</f>
        <v>0</v>
      </c>
      <c r="Q127" s="158">
        <v>0</v>
      </c>
      <c r="R127" s="158">
        <f>Q127*H127</f>
        <v>0</v>
      </c>
      <c r="S127" s="158">
        <v>0.14499999999999999</v>
      </c>
      <c r="T127" s="159">
        <f>S127*H127</f>
        <v>1.45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135</v>
      </c>
      <c r="AT127" s="160" t="s">
        <v>131</v>
      </c>
      <c r="AU127" s="160" t="s">
        <v>136</v>
      </c>
      <c r="AY127" s="14" t="s">
        <v>129</v>
      </c>
      <c r="BE127" s="161">
        <f>IF(N127="základná",J127,0)</f>
        <v>0</v>
      </c>
      <c r="BF127" s="161">
        <f>IF(N127="znížená",J127,0)</f>
        <v>0</v>
      </c>
      <c r="BG127" s="161">
        <f>IF(N127="zákl. prenesená",J127,0)</f>
        <v>0</v>
      </c>
      <c r="BH127" s="161">
        <f>IF(N127="zníž. prenesená",J127,0)</f>
        <v>0</v>
      </c>
      <c r="BI127" s="161">
        <f>IF(N127="nulová",J127,0)</f>
        <v>0</v>
      </c>
      <c r="BJ127" s="14" t="s">
        <v>136</v>
      </c>
      <c r="BK127" s="161">
        <f>ROUND(I127*H127,2)</f>
        <v>0</v>
      </c>
      <c r="BL127" s="14" t="s">
        <v>135</v>
      </c>
      <c r="BM127" s="160" t="s">
        <v>348</v>
      </c>
    </row>
    <row r="128" spans="1:65" s="12" customFormat="1" ht="22.9" customHeight="1">
      <c r="B128" s="134"/>
      <c r="D128" s="135" t="s">
        <v>74</v>
      </c>
      <c r="E128" s="145" t="s">
        <v>146</v>
      </c>
      <c r="F128" s="145" t="s">
        <v>147</v>
      </c>
      <c r="I128" s="137"/>
      <c r="J128" s="146">
        <f>BK128</f>
        <v>0</v>
      </c>
      <c r="L128" s="134"/>
      <c r="M128" s="139"/>
      <c r="N128" s="140"/>
      <c r="O128" s="140"/>
      <c r="P128" s="141">
        <f>SUM(P129:P132)</f>
        <v>0</v>
      </c>
      <c r="Q128" s="140"/>
      <c r="R128" s="141">
        <f>SUM(R129:R132)</f>
        <v>303.26436671038664</v>
      </c>
      <c r="S128" s="140"/>
      <c r="T128" s="142">
        <f>SUM(T129:T132)</f>
        <v>0</v>
      </c>
      <c r="AR128" s="135" t="s">
        <v>83</v>
      </c>
      <c r="AT128" s="143" t="s">
        <v>74</v>
      </c>
      <c r="AU128" s="143" t="s">
        <v>83</v>
      </c>
      <c r="AY128" s="135" t="s">
        <v>129</v>
      </c>
      <c r="BK128" s="144">
        <f>SUM(BK129:BK132)</f>
        <v>0</v>
      </c>
    </row>
    <row r="129" spans="1:65" s="2" customFormat="1" ht="33" customHeight="1">
      <c r="A129" s="29"/>
      <c r="B129" s="147"/>
      <c r="C129" s="148" t="s">
        <v>135</v>
      </c>
      <c r="D129" s="148" t="s">
        <v>131</v>
      </c>
      <c r="E129" s="149" t="s">
        <v>301</v>
      </c>
      <c r="F129" s="150" t="s">
        <v>302</v>
      </c>
      <c r="G129" s="151" t="s">
        <v>134</v>
      </c>
      <c r="H129" s="152">
        <v>510.4</v>
      </c>
      <c r="I129" s="153"/>
      <c r="J129" s="154">
        <f>ROUND(I129*H129,2)</f>
        <v>0</v>
      </c>
      <c r="K129" s="155"/>
      <c r="L129" s="30"/>
      <c r="M129" s="156" t="s">
        <v>1</v>
      </c>
      <c r="N129" s="157" t="s">
        <v>41</v>
      </c>
      <c r="O129" s="58"/>
      <c r="P129" s="158">
        <f>O129*H129</f>
        <v>0</v>
      </c>
      <c r="Q129" s="158">
        <v>0.222399997473328</v>
      </c>
      <c r="R129" s="158">
        <f>Q129*H129</f>
        <v>113.51295871038661</v>
      </c>
      <c r="S129" s="158">
        <v>0</v>
      </c>
      <c r="T129" s="159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135</v>
      </c>
      <c r="AT129" s="160" t="s">
        <v>131</v>
      </c>
      <c r="AU129" s="160" t="s">
        <v>136</v>
      </c>
      <c r="AY129" s="14" t="s">
        <v>129</v>
      </c>
      <c r="BE129" s="161">
        <f>IF(N129="základná",J129,0)</f>
        <v>0</v>
      </c>
      <c r="BF129" s="161">
        <f>IF(N129="znížená",J129,0)</f>
        <v>0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136</v>
      </c>
      <c r="BK129" s="161">
        <f>ROUND(I129*H129,2)</f>
        <v>0</v>
      </c>
      <c r="BL129" s="14" t="s">
        <v>135</v>
      </c>
      <c r="BM129" s="160" t="s">
        <v>349</v>
      </c>
    </row>
    <row r="130" spans="1:65" s="2" customFormat="1" ht="24.2" customHeight="1">
      <c r="A130" s="29"/>
      <c r="B130" s="147"/>
      <c r="C130" s="148" t="s">
        <v>146</v>
      </c>
      <c r="D130" s="148" t="s">
        <v>131</v>
      </c>
      <c r="E130" s="149" t="s">
        <v>304</v>
      </c>
      <c r="F130" s="150" t="s">
        <v>305</v>
      </c>
      <c r="G130" s="151" t="s">
        <v>134</v>
      </c>
      <c r="H130" s="152">
        <v>510.4</v>
      </c>
      <c r="I130" s="153"/>
      <c r="J130" s="154">
        <f>ROUND(I130*H130,2)</f>
        <v>0</v>
      </c>
      <c r="K130" s="155"/>
      <c r="L130" s="30"/>
      <c r="M130" s="156" t="s">
        <v>1</v>
      </c>
      <c r="N130" s="157" t="s">
        <v>41</v>
      </c>
      <c r="O130" s="58"/>
      <c r="P130" s="158">
        <f>O130*H130</f>
        <v>0</v>
      </c>
      <c r="Q130" s="158">
        <v>0.12837000000000001</v>
      </c>
      <c r="R130" s="158">
        <f>Q130*H130</f>
        <v>65.520048000000003</v>
      </c>
      <c r="S130" s="158">
        <v>0</v>
      </c>
      <c r="T130" s="159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135</v>
      </c>
      <c r="AT130" s="160" t="s">
        <v>131</v>
      </c>
      <c r="AU130" s="160" t="s">
        <v>136</v>
      </c>
      <c r="AY130" s="14" t="s">
        <v>129</v>
      </c>
      <c r="BE130" s="161">
        <f>IF(N130="základná",J130,0)</f>
        <v>0</v>
      </c>
      <c r="BF130" s="161">
        <f>IF(N130="znížená",J130,0)</f>
        <v>0</v>
      </c>
      <c r="BG130" s="161">
        <f>IF(N130="zákl. prenesená",J130,0)</f>
        <v>0</v>
      </c>
      <c r="BH130" s="161">
        <f>IF(N130="zníž. prenesená",J130,0)</f>
        <v>0</v>
      </c>
      <c r="BI130" s="161">
        <f>IF(N130="nulová",J130,0)</f>
        <v>0</v>
      </c>
      <c r="BJ130" s="14" t="s">
        <v>136</v>
      </c>
      <c r="BK130" s="161">
        <f>ROUND(I130*H130,2)</f>
        <v>0</v>
      </c>
      <c r="BL130" s="14" t="s">
        <v>135</v>
      </c>
      <c r="BM130" s="160" t="s">
        <v>350</v>
      </c>
    </row>
    <row r="131" spans="1:65" s="2" customFormat="1" ht="21.75" customHeight="1">
      <c r="A131" s="29"/>
      <c r="B131" s="147"/>
      <c r="C131" s="148" t="s">
        <v>154</v>
      </c>
      <c r="D131" s="148" t="s">
        <v>131</v>
      </c>
      <c r="E131" s="149" t="s">
        <v>351</v>
      </c>
      <c r="F131" s="150" t="s">
        <v>352</v>
      </c>
      <c r="G131" s="151" t="s">
        <v>134</v>
      </c>
      <c r="H131" s="152">
        <v>510.4</v>
      </c>
      <c r="I131" s="153"/>
      <c r="J131" s="154">
        <f>ROUND(I131*H131,2)</f>
        <v>0</v>
      </c>
      <c r="K131" s="155"/>
      <c r="L131" s="30"/>
      <c r="M131" s="156" t="s">
        <v>1</v>
      </c>
      <c r="N131" s="157" t="s">
        <v>41</v>
      </c>
      <c r="O131" s="58"/>
      <c r="P131" s="158">
        <f>O131*H131</f>
        <v>0</v>
      </c>
      <c r="Q131" s="158">
        <v>0.1134</v>
      </c>
      <c r="R131" s="158">
        <f>Q131*H131</f>
        <v>57.879359999999998</v>
      </c>
      <c r="S131" s="158">
        <v>0</v>
      </c>
      <c r="T131" s="159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135</v>
      </c>
      <c r="AT131" s="160" t="s">
        <v>131</v>
      </c>
      <c r="AU131" s="160" t="s">
        <v>136</v>
      </c>
      <c r="AY131" s="14" t="s">
        <v>129</v>
      </c>
      <c r="BE131" s="161">
        <f>IF(N131="základná",J131,0)</f>
        <v>0</v>
      </c>
      <c r="BF131" s="161">
        <f>IF(N131="znížená",J131,0)</f>
        <v>0</v>
      </c>
      <c r="BG131" s="161">
        <f>IF(N131="zákl. prenesená",J131,0)</f>
        <v>0</v>
      </c>
      <c r="BH131" s="161">
        <f>IF(N131="zníž. prenesená",J131,0)</f>
        <v>0</v>
      </c>
      <c r="BI131" s="161">
        <f>IF(N131="nulová",J131,0)</f>
        <v>0</v>
      </c>
      <c r="BJ131" s="14" t="s">
        <v>136</v>
      </c>
      <c r="BK131" s="161">
        <f>ROUND(I131*H131,2)</f>
        <v>0</v>
      </c>
      <c r="BL131" s="14" t="s">
        <v>135</v>
      </c>
      <c r="BM131" s="160" t="s">
        <v>353</v>
      </c>
    </row>
    <row r="132" spans="1:65" s="2" customFormat="1" ht="24.2" customHeight="1">
      <c r="A132" s="29"/>
      <c r="B132" s="147"/>
      <c r="C132" s="162" t="s">
        <v>158</v>
      </c>
      <c r="D132" s="162" t="s">
        <v>168</v>
      </c>
      <c r="E132" s="163" t="s">
        <v>354</v>
      </c>
      <c r="F132" s="164" t="s">
        <v>355</v>
      </c>
      <c r="G132" s="165" t="s">
        <v>134</v>
      </c>
      <c r="H132" s="166">
        <v>510.4</v>
      </c>
      <c r="I132" s="167"/>
      <c r="J132" s="168">
        <f>ROUND(I132*H132,2)</f>
        <v>0</v>
      </c>
      <c r="K132" s="169"/>
      <c r="L132" s="170"/>
      <c r="M132" s="171" t="s">
        <v>1</v>
      </c>
      <c r="N132" s="172" t="s">
        <v>41</v>
      </c>
      <c r="O132" s="58"/>
      <c r="P132" s="158">
        <f>O132*H132</f>
        <v>0</v>
      </c>
      <c r="Q132" s="158">
        <v>0.13</v>
      </c>
      <c r="R132" s="158">
        <f>Q132*H132</f>
        <v>66.352000000000004</v>
      </c>
      <c r="S132" s="158">
        <v>0</v>
      </c>
      <c r="T132" s="159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164</v>
      </c>
      <c r="AT132" s="160" t="s">
        <v>168</v>
      </c>
      <c r="AU132" s="160" t="s">
        <v>136</v>
      </c>
      <c r="AY132" s="14" t="s">
        <v>129</v>
      </c>
      <c r="BE132" s="161">
        <f>IF(N132="základná",J132,0)</f>
        <v>0</v>
      </c>
      <c r="BF132" s="161">
        <f>IF(N132="znížená",J132,0)</f>
        <v>0</v>
      </c>
      <c r="BG132" s="161">
        <f>IF(N132="zákl. prenesená",J132,0)</f>
        <v>0</v>
      </c>
      <c r="BH132" s="161">
        <f>IF(N132="zníž. prenesená",J132,0)</f>
        <v>0</v>
      </c>
      <c r="BI132" s="161">
        <f>IF(N132="nulová",J132,0)</f>
        <v>0</v>
      </c>
      <c r="BJ132" s="14" t="s">
        <v>136</v>
      </c>
      <c r="BK132" s="161">
        <f>ROUND(I132*H132,2)</f>
        <v>0</v>
      </c>
      <c r="BL132" s="14" t="s">
        <v>135</v>
      </c>
      <c r="BM132" s="160" t="s">
        <v>356</v>
      </c>
    </row>
    <row r="133" spans="1:65" s="12" customFormat="1" ht="22.9" customHeight="1">
      <c r="B133" s="134"/>
      <c r="D133" s="135" t="s">
        <v>74</v>
      </c>
      <c r="E133" s="145" t="s">
        <v>162</v>
      </c>
      <c r="F133" s="145" t="s">
        <v>163</v>
      </c>
      <c r="I133" s="137"/>
      <c r="J133" s="146">
        <f>BK133</f>
        <v>0</v>
      </c>
      <c r="L133" s="134"/>
      <c r="M133" s="139"/>
      <c r="N133" s="140"/>
      <c r="O133" s="140"/>
      <c r="P133" s="141">
        <f>SUM(P134:P139)</f>
        <v>0</v>
      </c>
      <c r="Q133" s="140"/>
      <c r="R133" s="141">
        <f>SUM(R134:R139)</f>
        <v>2.5038</v>
      </c>
      <c r="S133" s="140"/>
      <c r="T133" s="142">
        <f>SUM(T134:T139)</f>
        <v>0</v>
      </c>
      <c r="AR133" s="135" t="s">
        <v>83</v>
      </c>
      <c r="AT133" s="143" t="s">
        <v>74</v>
      </c>
      <c r="AU133" s="143" t="s">
        <v>83</v>
      </c>
      <c r="AY133" s="135" t="s">
        <v>129</v>
      </c>
      <c r="BK133" s="144">
        <f>SUM(BK134:BK139)</f>
        <v>0</v>
      </c>
    </row>
    <row r="134" spans="1:65" s="2" customFormat="1" ht="33" customHeight="1">
      <c r="A134" s="29"/>
      <c r="B134" s="147"/>
      <c r="C134" s="148" t="s">
        <v>164</v>
      </c>
      <c r="D134" s="148" t="s">
        <v>131</v>
      </c>
      <c r="E134" s="149" t="s">
        <v>357</v>
      </c>
      <c r="F134" s="150" t="s">
        <v>358</v>
      </c>
      <c r="G134" s="151" t="s">
        <v>144</v>
      </c>
      <c r="H134" s="152">
        <v>10</v>
      </c>
      <c r="I134" s="153"/>
      <c r="J134" s="154">
        <f t="shared" ref="J134:J139" si="0">ROUND(I134*H134,2)</f>
        <v>0</v>
      </c>
      <c r="K134" s="155"/>
      <c r="L134" s="30"/>
      <c r="M134" s="156" t="s">
        <v>1</v>
      </c>
      <c r="N134" s="157" t="s">
        <v>41</v>
      </c>
      <c r="O134" s="58"/>
      <c r="P134" s="158">
        <f t="shared" ref="P134:P139" si="1">O134*H134</f>
        <v>0</v>
      </c>
      <c r="Q134" s="158">
        <v>0.16453000000000001</v>
      </c>
      <c r="R134" s="158">
        <f t="shared" ref="R134:R139" si="2">Q134*H134</f>
        <v>1.6453000000000002</v>
      </c>
      <c r="S134" s="158">
        <v>0</v>
      </c>
      <c r="T134" s="159">
        <f t="shared" ref="T134:T139" si="3"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135</v>
      </c>
      <c r="AT134" s="160" t="s">
        <v>131</v>
      </c>
      <c r="AU134" s="160" t="s">
        <v>136</v>
      </c>
      <c r="AY134" s="14" t="s">
        <v>129</v>
      </c>
      <c r="BE134" s="161">
        <f t="shared" ref="BE134:BE139" si="4">IF(N134="základná",J134,0)</f>
        <v>0</v>
      </c>
      <c r="BF134" s="161">
        <f t="shared" ref="BF134:BF139" si="5">IF(N134="znížená",J134,0)</f>
        <v>0</v>
      </c>
      <c r="BG134" s="161">
        <f t="shared" ref="BG134:BG139" si="6">IF(N134="zákl. prenesená",J134,0)</f>
        <v>0</v>
      </c>
      <c r="BH134" s="161">
        <f t="shared" ref="BH134:BH139" si="7">IF(N134="zníž. prenesená",J134,0)</f>
        <v>0</v>
      </c>
      <c r="BI134" s="161">
        <f t="shared" ref="BI134:BI139" si="8">IF(N134="nulová",J134,0)</f>
        <v>0</v>
      </c>
      <c r="BJ134" s="14" t="s">
        <v>136</v>
      </c>
      <c r="BK134" s="161">
        <f t="shared" ref="BK134:BK139" si="9">ROUND(I134*H134,2)</f>
        <v>0</v>
      </c>
      <c r="BL134" s="14" t="s">
        <v>135</v>
      </c>
      <c r="BM134" s="160" t="s">
        <v>359</v>
      </c>
    </row>
    <row r="135" spans="1:65" s="2" customFormat="1" ht="21.75" customHeight="1">
      <c r="A135" s="29"/>
      <c r="B135" s="147"/>
      <c r="C135" s="162" t="s">
        <v>162</v>
      </c>
      <c r="D135" s="162" t="s">
        <v>168</v>
      </c>
      <c r="E135" s="163" t="s">
        <v>360</v>
      </c>
      <c r="F135" s="164" t="s">
        <v>361</v>
      </c>
      <c r="G135" s="165" t="s">
        <v>171</v>
      </c>
      <c r="H135" s="166">
        <v>10.1</v>
      </c>
      <c r="I135" s="167"/>
      <c r="J135" s="168">
        <f t="shared" si="0"/>
        <v>0</v>
      </c>
      <c r="K135" s="169"/>
      <c r="L135" s="170"/>
      <c r="M135" s="171" t="s">
        <v>1</v>
      </c>
      <c r="N135" s="172" t="s">
        <v>41</v>
      </c>
      <c r="O135" s="58"/>
      <c r="P135" s="158">
        <f t="shared" si="1"/>
        <v>0</v>
      </c>
      <c r="Q135" s="158">
        <v>8.5000000000000006E-2</v>
      </c>
      <c r="R135" s="158">
        <f t="shared" si="2"/>
        <v>0.85850000000000004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164</v>
      </c>
      <c r="AT135" s="160" t="s">
        <v>168</v>
      </c>
      <c r="AU135" s="160" t="s">
        <v>136</v>
      </c>
      <c r="AY135" s="14" t="s">
        <v>129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136</v>
      </c>
      <c r="BK135" s="161">
        <f t="shared" si="9"/>
        <v>0</v>
      </c>
      <c r="BL135" s="14" t="s">
        <v>135</v>
      </c>
      <c r="BM135" s="160" t="s">
        <v>362</v>
      </c>
    </row>
    <row r="136" spans="1:65" s="2" customFormat="1" ht="21.75" customHeight="1">
      <c r="A136" s="29"/>
      <c r="B136" s="147"/>
      <c r="C136" s="148" t="s">
        <v>173</v>
      </c>
      <c r="D136" s="148" t="s">
        <v>131</v>
      </c>
      <c r="E136" s="149" t="s">
        <v>363</v>
      </c>
      <c r="F136" s="150" t="s">
        <v>180</v>
      </c>
      <c r="G136" s="151" t="s">
        <v>181</v>
      </c>
      <c r="H136" s="152">
        <v>194.381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41</v>
      </c>
      <c r="O136" s="58"/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135</v>
      </c>
      <c r="AT136" s="160" t="s">
        <v>131</v>
      </c>
      <c r="AU136" s="160" t="s">
        <v>136</v>
      </c>
      <c r="AY136" s="14" t="s">
        <v>129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136</v>
      </c>
      <c r="BK136" s="161">
        <f t="shared" si="9"/>
        <v>0</v>
      </c>
      <c r="BL136" s="14" t="s">
        <v>135</v>
      </c>
      <c r="BM136" s="160" t="s">
        <v>364</v>
      </c>
    </row>
    <row r="137" spans="1:65" s="2" customFormat="1" ht="24.2" customHeight="1">
      <c r="A137" s="29"/>
      <c r="B137" s="147"/>
      <c r="C137" s="148" t="s">
        <v>241</v>
      </c>
      <c r="D137" s="148" t="s">
        <v>131</v>
      </c>
      <c r="E137" s="149" t="s">
        <v>365</v>
      </c>
      <c r="F137" s="150" t="s">
        <v>185</v>
      </c>
      <c r="G137" s="151" t="s">
        <v>181</v>
      </c>
      <c r="H137" s="152">
        <v>1943.81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41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135</v>
      </c>
      <c r="AT137" s="160" t="s">
        <v>131</v>
      </c>
      <c r="AU137" s="160" t="s">
        <v>136</v>
      </c>
      <c r="AY137" s="14" t="s">
        <v>129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136</v>
      </c>
      <c r="BK137" s="161">
        <f t="shared" si="9"/>
        <v>0</v>
      </c>
      <c r="BL137" s="14" t="s">
        <v>135</v>
      </c>
      <c r="BM137" s="160" t="s">
        <v>366</v>
      </c>
    </row>
    <row r="138" spans="1:65" s="2" customFormat="1" ht="16.5" customHeight="1">
      <c r="A138" s="29"/>
      <c r="B138" s="147"/>
      <c r="C138" s="148" t="s">
        <v>244</v>
      </c>
      <c r="D138" s="148" t="s">
        <v>131</v>
      </c>
      <c r="E138" s="149" t="s">
        <v>333</v>
      </c>
      <c r="F138" s="150" t="s">
        <v>334</v>
      </c>
      <c r="G138" s="151" t="s">
        <v>181</v>
      </c>
      <c r="H138" s="152">
        <v>194.381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41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135</v>
      </c>
      <c r="AT138" s="160" t="s">
        <v>131</v>
      </c>
      <c r="AU138" s="160" t="s">
        <v>136</v>
      </c>
      <c r="AY138" s="14" t="s">
        <v>129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136</v>
      </c>
      <c r="BK138" s="161">
        <f t="shared" si="9"/>
        <v>0</v>
      </c>
      <c r="BL138" s="14" t="s">
        <v>135</v>
      </c>
      <c r="BM138" s="160" t="s">
        <v>367</v>
      </c>
    </row>
    <row r="139" spans="1:65" s="2" customFormat="1" ht="24.2" customHeight="1">
      <c r="A139" s="29"/>
      <c r="B139" s="147"/>
      <c r="C139" s="148" t="s">
        <v>248</v>
      </c>
      <c r="D139" s="148" t="s">
        <v>131</v>
      </c>
      <c r="E139" s="149" t="s">
        <v>192</v>
      </c>
      <c r="F139" s="150" t="s">
        <v>193</v>
      </c>
      <c r="G139" s="151" t="s">
        <v>181</v>
      </c>
      <c r="H139" s="152">
        <v>194.381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41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135</v>
      </c>
      <c r="AT139" s="160" t="s">
        <v>131</v>
      </c>
      <c r="AU139" s="160" t="s">
        <v>136</v>
      </c>
      <c r="AY139" s="14" t="s">
        <v>129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136</v>
      </c>
      <c r="BK139" s="161">
        <f t="shared" si="9"/>
        <v>0</v>
      </c>
      <c r="BL139" s="14" t="s">
        <v>135</v>
      </c>
      <c r="BM139" s="160" t="s">
        <v>368</v>
      </c>
    </row>
    <row r="140" spans="1:65" s="12" customFormat="1" ht="22.9" customHeight="1">
      <c r="B140" s="134"/>
      <c r="D140" s="135" t="s">
        <v>74</v>
      </c>
      <c r="E140" s="145" t="s">
        <v>195</v>
      </c>
      <c r="F140" s="145" t="s">
        <v>196</v>
      </c>
      <c r="I140" s="137"/>
      <c r="J140" s="146">
        <f>BK140</f>
        <v>0</v>
      </c>
      <c r="L140" s="134"/>
      <c r="M140" s="139"/>
      <c r="N140" s="140"/>
      <c r="O140" s="140"/>
      <c r="P140" s="141">
        <f>P141</f>
        <v>0</v>
      </c>
      <c r="Q140" s="140"/>
      <c r="R140" s="141">
        <f>R141</f>
        <v>0</v>
      </c>
      <c r="S140" s="140"/>
      <c r="T140" s="142">
        <f>T141</f>
        <v>0</v>
      </c>
      <c r="AR140" s="135" t="s">
        <v>83</v>
      </c>
      <c r="AT140" s="143" t="s">
        <v>74</v>
      </c>
      <c r="AU140" s="143" t="s">
        <v>83</v>
      </c>
      <c r="AY140" s="135" t="s">
        <v>129</v>
      </c>
      <c r="BK140" s="144">
        <f>BK141</f>
        <v>0</v>
      </c>
    </row>
    <row r="141" spans="1:65" s="2" customFormat="1" ht="33" customHeight="1">
      <c r="A141" s="29"/>
      <c r="B141" s="147"/>
      <c r="C141" s="148" t="s">
        <v>252</v>
      </c>
      <c r="D141" s="148" t="s">
        <v>131</v>
      </c>
      <c r="E141" s="149" t="s">
        <v>316</v>
      </c>
      <c r="F141" s="150" t="s">
        <v>317</v>
      </c>
      <c r="G141" s="151" t="s">
        <v>181</v>
      </c>
      <c r="H141" s="152">
        <v>305.76799999999997</v>
      </c>
      <c r="I141" s="153"/>
      <c r="J141" s="154">
        <f>ROUND(I141*H141,2)</f>
        <v>0</v>
      </c>
      <c r="K141" s="155"/>
      <c r="L141" s="30"/>
      <c r="M141" s="156" t="s">
        <v>1</v>
      </c>
      <c r="N141" s="157" t="s">
        <v>41</v>
      </c>
      <c r="O141" s="58"/>
      <c r="P141" s="158">
        <f>O141*H141</f>
        <v>0</v>
      </c>
      <c r="Q141" s="158">
        <v>0</v>
      </c>
      <c r="R141" s="158">
        <f>Q141*H141</f>
        <v>0</v>
      </c>
      <c r="S141" s="158">
        <v>0</v>
      </c>
      <c r="T141" s="159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135</v>
      </c>
      <c r="AT141" s="160" t="s">
        <v>131</v>
      </c>
      <c r="AU141" s="160" t="s">
        <v>136</v>
      </c>
      <c r="AY141" s="14" t="s">
        <v>129</v>
      </c>
      <c r="BE141" s="161">
        <f>IF(N141="základná",J141,0)</f>
        <v>0</v>
      </c>
      <c r="BF141" s="161">
        <f>IF(N141="znížená",J141,0)</f>
        <v>0</v>
      </c>
      <c r="BG141" s="161">
        <f>IF(N141="zákl. prenesená",J141,0)</f>
        <v>0</v>
      </c>
      <c r="BH141" s="161">
        <f>IF(N141="zníž. prenesená",J141,0)</f>
        <v>0</v>
      </c>
      <c r="BI141" s="161">
        <f>IF(N141="nulová",J141,0)</f>
        <v>0</v>
      </c>
      <c r="BJ141" s="14" t="s">
        <v>136</v>
      </c>
      <c r="BK141" s="161">
        <f>ROUND(I141*H141,2)</f>
        <v>0</v>
      </c>
      <c r="BL141" s="14" t="s">
        <v>135</v>
      </c>
      <c r="BM141" s="160" t="s">
        <v>369</v>
      </c>
    </row>
    <row r="142" spans="1:65" s="12" customFormat="1" ht="25.9" customHeight="1">
      <c r="B142" s="134"/>
      <c r="D142" s="135" t="s">
        <v>74</v>
      </c>
      <c r="E142" s="136" t="s">
        <v>201</v>
      </c>
      <c r="F142" s="136" t="s">
        <v>202</v>
      </c>
      <c r="I142" s="137"/>
      <c r="J142" s="138">
        <f>BK142</f>
        <v>0</v>
      </c>
      <c r="L142" s="134"/>
      <c r="M142" s="139"/>
      <c r="N142" s="140"/>
      <c r="O142" s="140"/>
      <c r="P142" s="141">
        <f>P143</f>
        <v>0</v>
      </c>
      <c r="Q142" s="140"/>
      <c r="R142" s="141">
        <f>R143</f>
        <v>0</v>
      </c>
      <c r="S142" s="140"/>
      <c r="T142" s="142">
        <f>T143</f>
        <v>0</v>
      </c>
      <c r="AR142" s="135" t="s">
        <v>146</v>
      </c>
      <c r="AT142" s="143" t="s">
        <v>74</v>
      </c>
      <c r="AU142" s="143" t="s">
        <v>75</v>
      </c>
      <c r="AY142" s="135" t="s">
        <v>129</v>
      </c>
      <c r="BK142" s="144">
        <f>BK143</f>
        <v>0</v>
      </c>
    </row>
    <row r="143" spans="1:65" s="2" customFormat="1" ht="44.25" customHeight="1">
      <c r="A143" s="29"/>
      <c r="B143" s="147"/>
      <c r="C143" s="148" t="s">
        <v>256</v>
      </c>
      <c r="D143" s="148" t="s">
        <v>131</v>
      </c>
      <c r="E143" s="149" t="s">
        <v>204</v>
      </c>
      <c r="F143" s="150" t="s">
        <v>205</v>
      </c>
      <c r="G143" s="151" t="s">
        <v>206</v>
      </c>
      <c r="H143" s="152">
        <v>1</v>
      </c>
      <c r="I143" s="153"/>
      <c r="J143" s="154">
        <f>ROUND(I143*H143,2)</f>
        <v>0</v>
      </c>
      <c r="K143" s="155"/>
      <c r="L143" s="30"/>
      <c r="M143" s="173" t="s">
        <v>1</v>
      </c>
      <c r="N143" s="174" t="s">
        <v>41</v>
      </c>
      <c r="O143" s="175"/>
      <c r="P143" s="176">
        <f>O143*H143</f>
        <v>0</v>
      </c>
      <c r="Q143" s="176">
        <v>0</v>
      </c>
      <c r="R143" s="176">
        <f>Q143*H143</f>
        <v>0</v>
      </c>
      <c r="S143" s="176">
        <v>0</v>
      </c>
      <c r="T143" s="177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135</v>
      </c>
      <c r="AT143" s="160" t="s">
        <v>131</v>
      </c>
      <c r="AU143" s="160" t="s">
        <v>83</v>
      </c>
      <c r="AY143" s="14" t="s">
        <v>129</v>
      </c>
      <c r="BE143" s="161">
        <f>IF(N143="základná",J143,0)</f>
        <v>0</v>
      </c>
      <c r="BF143" s="161">
        <f>IF(N143="znížená",J143,0)</f>
        <v>0</v>
      </c>
      <c r="BG143" s="161">
        <f>IF(N143="zákl. prenesená",J143,0)</f>
        <v>0</v>
      </c>
      <c r="BH143" s="161">
        <f>IF(N143="zníž. prenesená",J143,0)</f>
        <v>0</v>
      </c>
      <c r="BI143" s="161">
        <f>IF(N143="nulová",J143,0)</f>
        <v>0</v>
      </c>
      <c r="BJ143" s="14" t="s">
        <v>136</v>
      </c>
      <c r="BK143" s="161">
        <f>ROUND(I143*H143,2)</f>
        <v>0</v>
      </c>
      <c r="BL143" s="14" t="s">
        <v>135</v>
      </c>
      <c r="BM143" s="160" t="s">
        <v>370</v>
      </c>
    </row>
    <row r="144" spans="1:65" s="2" customFormat="1" ht="6.95" customHeight="1">
      <c r="A144" s="29"/>
      <c r="B144" s="47"/>
      <c r="C144" s="48"/>
      <c r="D144" s="48"/>
      <c r="E144" s="48"/>
      <c r="F144" s="48"/>
      <c r="G144" s="48"/>
      <c r="H144" s="48"/>
      <c r="I144" s="48"/>
      <c r="J144" s="48"/>
      <c r="K144" s="48"/>
      <c r="L144" s="30"/>
      <c r="M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</sheetData>
  <autoFilter ref="C121:K143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5"/>
  <sheetViews>
    <sheetView showGridLines="0" topLeftCell="A134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100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Opravy miestnych komunikácií - rozpočty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101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211" t="s">
        <v>371</v>
      </c>
      <c r="F9" s="220"/>
      <c r="G9" s="220"/>
      <c r="H9" s="220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11. 8. 2021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193"/>
      <c r="G18" s="193"/>
      <c r="H18" s="193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103</v>
      </c>
      <c r="F24" s="29"/>
      <c r="G24" s="29"/>
      <c r="H24" s="29"/>
      <c r="I24" s="24" t="s">
        <v>26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97" t="s">
        <v>1</v>
      </c>
      <c r="F27" s="197"/>
      <c r="G27" s="197"/>
      <c r="H27" s="19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35</v>
      </c>
      <c r="E30" s="29"/>
      <c r="F30" s="29"/>
      <c r="G30" s="29"/>
      <c r="H30" s="29"/>
      <c r="I30" s="29"/>
      <c r="J30" s="71">
        <f>ROUND(J122,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39</v>
      </c>
      <c r="E33" s="35" t="s">
        <v>40</v>
      </c>
      <c r="F33" s="99">
        <f>ROUND((SUM(BE122:BE144)),  2)</f>
        <v>0</v>
      </c>
      <c r="G33" s="100"/>
      <c r="H33" s="100"/>
      <c r="I33" s="101">
        <v>0.2</v>
      </c>
      <c r="J33" s="99">
        <f>ROUND(((SUM(BE122:BE144))*I33),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41</v>
      </c>
      <c r="F34" s="99">
        <f>ROUND((SUM(BF122:BF144)),  2)</f>
        <v>0</v>
      </c>
      <c r="G34" s="100"/>
      <c r="H34" s="100"/>
      <c r="I34" s="101">
        <v>0.2</v>
      </c>
      <c r="J34" s="99">
        <f>ROUND(((SUM(BF122:BF144))*I34),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102">
        <f>ROUND((SUM(BG122:BG144)),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102">
        <f>ROUND((SUM(BH122:BH144)),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44</v>
      </c>
      <c r="F37" s="99">
        <f>ROUND((SUM(BI122:BI144)),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45</v>
      </c>
      <c r="E39" s="60"/>
      <c r="F39" s="60"/>
      <c r="G39" s="106" t="s">
        <v>46</v>
      </c>
      <c r="H39" s="107" t="s">
        <v>47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50</v>
      </c>
      <c r="E61" s="32"/>
      <c r="F61" s="110" t="s">
        <v>51</v>
      </c>
      <c r="G61" s="45" t="s">
        <v>50</v>
      </c>
      <c r="H61" s="32"/>
      <c r="I61" s="32"/>
      <c r="J61" s="111" t="s">
        <v>51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50</v>
      </c>
      <c r="E76" s="32"/>
      <c r="F76" s="110" t="s">
        <v>51</v>
      </c>
      <c r="G76" s="45" t="s">
        <v>50</v>
      </c>
      <c r="H76" s="32"/>
      <c r="I76" s="32"/>
      <c r="J76" s="111" t="s">
        <v>51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104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1" t="str">
        <f>E7</f>
        <v>Opravy miestnych komunikácií - rozpočty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101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customHeight="1">
      <c r="A87" s="29"/>
      <c r="B87" s="30"/>
      <c r="C87" s="29"/>
      <c r="D87" s="29"/>
      <c r="E87" s="211" t="str">
        <f>E9</f>
        <v>06 - Oprava vstupu ku garážam na ulici Osloboditeľov - Lesná (pri parčíku)</v>
      </c>
      <c r="F87" s="220"/>
      <c r="G87" s="220"/>
      <c r="H87" s="220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>Humenné</v>
      </c>
      <c r="G89" s="29"/>
      <c r="H89" s="29"/>
      <c r="I89" s="24" t="s">
        <v>21</v>
      </c>
      <c r="J89" s="55" t="str">
        <f>IF(J12="","",J12)</f>
        <v>11. 8. 2021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Humenné</v>
      </c>
      <c r="G91" s="29"/>
      <c r="H91" s="29"/>
      <c r="I91" s="24" t="s">
        <v>29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Ing. Slavomír Jančík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105</v>
      </c>
      <c r="D94" s="104"/>
      <c r="E94" s="104"/>
      <c r="F94" s="104"/>
      <c r="G94" s="104"/>
      <c r="H94" s="104"/>
      <c r="I94" s="104"/>
      <c r="J94" s="113" t="s">
        <v>106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107</v>
      </c>
      <c r="D96" s="29"/>
      <c r="E96" s="29"/>
      <c r="F96" s="29"/>
      <c r="G96" s="29"/>
      <c r="H96" s="29"/>
      <c r="I96" s="29"/>
      <c r="J96" s="71">
        <f>J122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108</v>
      </c>
    </row>
    <row r="97" spans="1:31" s="9" customFormat="1" ht="24.95" customHeight="1">
      <c r="B97" s="115"/>
      <c r="D97" s="116" t="s">
        <v>109</v>
      </c>
      <c r="E97" s="117"/>
      <c r="F97" s="117"/>
      <c r="G97" s="117"/>
      <c r="H97" s="117"/>
      <c r="I97" s="117"/>
      <c r="J97" s="118">
        <f>J123</f>
        <v>0</v>
      </c>
      <c r="L97" s="115"/>
    </row>
    <row r="98" spans="1:31" s="10" customFormat="1" ht="19.899999999999999" customHeight="1">
      <c r="B98" s="119"/>
      <c r="D98" s="120" t="s">
        <v>110</v>
      </c>
      <c r="E98" s="121"/>
      <c r="F98" s="121"/>
      <c r="G98" s="121"/>
      <c r="H98" s="121"/>
      <c r="I98" s="121"/>
      <c r="J98" s="122">
        <f>J124</f>
        <v>0</v>
      </c>
      <c r="L98" s="119"/>
    </row>
    <row r="99" spans="1:31" s="10" customFormat="1" ht="19.899999999999999" customHeight="1">
      <c r="B99" s="119"/>
      <c r="D99" s="120" t="s">
        <v>209</v>
      </c>
      <c r="E99" s="121"/>
      <c r="F99" s="121"/>
      <c r="G99" s="121"/>
      <c r="H99" s="121"/>
      <c r="I99" s="121"/>
      <c r="J99" s="122">
        <f>J128</f>
        <v>0</v>
      </c>
      <c r="L99" s="119"/>
    </row>
    <row r="100" spans="1:31" s="10" customFormat="1" ht="19.899999999999999" customHeight="1">
      <c r="B100" s="119"/>
      <c r="D100" s="120" t="s">
        <v>112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31" s="10" customFormat="1" ht="19.899999999999999" customHeight="1">
      <c r="B101" s="119"/>
      <c r="D101" s="120" t="s">
        <v>113</v>
      </c>
      <c r="E101" s="121"/>
      <c r="F101" s="121"/>
      <c r="G101" s="121"/>
      <c r="H101" s="121"/>
      <c r="I101" s="121"/>
      <c r="J101" s="122">
        <f>J141</f>
        <v>0</v>
      </c>
      <c r="L101" s="119"/>
    </row>
    <row r="102" spans="1:31" s="9" customFormat="1" ht="24.95" customHeight="1">
      <c r="B102" s="115"/>
      <c r="D102" s="116" t="s">
        <v>114</v>
      </c>
      <c r="E102" s="117"/>
      <c r="F102" s="117"/>
      <c r="G102" s="117"/>
      <c r="H102" s="117"/>
      <c r="I102" s="117"/>
      <c r="J102" s="118">
        <f>J143</f>
        <v>0</v>
      </c>
      <c r="L102" s="115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18" t="s">
        <v>115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1" t="str">
        <f>E7</f>
        <v>Opravy miestnych komunikácií - rozpočty</v>
      </c>
      <c r="F112" s="222"/>
      <c r="G112" s="222"/>
      <c r="H112" s="222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101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30" customHeight="1">
      <c r="A114" s="29"/>
      <c r="B114" s="30"/>
      <c r="C114" s="29"/>
      <c r="D114" s="29"/>
      <c r="E114" s="211" t="str">
        <f>E9</f>
        <v>06 - Oprava vstupu ku garážam na ulici Osloboditeľov - Lesná (pri parčíku)</v>
      </c>
      <c r="F114" s="220"/>
      <c r="G114" s="220"/>
      <c r="H114" s="220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>Humenné</v>
      </c>
      <c r="G116" s="29"/>
      <c r="H116" s="29"/>
      <c r="I116" s="24" t="s">
        <v>21</v>
      </c>
      <c r="J116" s="55" t="str">
        <f>IF(J12="","",J12)</f>
        <v>11. 8. 2021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23</v>
      </c>
      <c r="D118" s="29"/>
      <c r="E118" s="29"/>
      <c r="F118" s="22" t="str">
        <f>E15</f>
        <v>Mesto Humenné</v>
      </c>
      <c r="G118" s="29"/>
      <c r="H118" s="29"/>
      <c r="I118" s="24" t="s">
        <v>29</v>
      </c>
      <c r="J118" s="27" t="str">
        <f>E21</f>
        <v xml:space="preserve"> 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>Ing. Slavomír Jančík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3"/>
      <c r="B121" s="124"/>
      <c r="C121" s="125" t="s">
        <v>116</v>
      </c>
      <c r="D121" s="126" t="s">
        <v>60</v>
      </c>
      <c r="E121" s="126" t="s">
        <v>56</v>
      </c>
      <c r="F121" s="126" t="s">
        <v>57</v>
      </c>
      <c r="G121" s="126" t="s">
        <v>117</v>
      </c>
      <c r="H121" s="126" t="s">
        <v>118</v>
      </c>
      <c r="I121" s="126" t="s">
        <v>119</v>
      </c>
      <c r="J121" s="127" t="s">
        <v>106</v>
      </c>
      <c r="K121" s="128" t="s">
        <v>120</v>
      </c>
      <c r="L121" s="129"/>
      <c r="M121" s="62" t="s">
        <v>1</v>
      </c>
      <c r="N121" s="63" t="s">
        <v>39</v>
      </c>
      <c r="O121" s="63" t="s">
        <v>121</v>
      </c>
      <c r="P121" s="63" t="s">
        <v>122</v>
      </c>
      <c r="Q121" s="63" t="s">
        <v>123</v>
      </c>
      <c r="R121" s="63" t="s">
        <v>124</v>
      </c>
      <c r="S121" s="63" t="s">
        <v>125</v>
      </c>
      <c r="T121" s="64" t="s">
        <v>126</v>
      </c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</row>
    <row r="122" spans="1:65" s="2" customFormat="1" ht="22.9" customHeight="1">
      <c r="A122" s="29"/>
      <c r="B122" s="30"/>
      <c r="C122" s="69" t="s">
        <v>107</v>
      </c>
      <c r="D122" s="29"/>
      <c r="E122" s="29"/>
      <c r="F122" s="29"/>
      <c r="G122" s="29"/>
      <c r="H122" s="29"/>
      <c r="I122" s="29"/>
      <c r="J122" s="130">
        <f>BK122</f>
        <v>0</v>
      </c>
      <c r="K122" s="29"/>
      <c r="L122" s="30"/>
      <c r="M122" s="65"/>
      <c r="N122" s="56"/>
      <c r="O122" s="66"/>
      <c r="P122" s="131">
        <f>P123+P143</f>
        <v>0</v>
      </c>
      <c r="Q122" s="66"/>
      <c r="R122" s="131">
        <f>R123+R143</f>
        <v>28.911715000000001</v>
      </c>
      <c r="S122" s="66"/>
      <c r="T122" s="132">
        <f>T123+T143</f>
        <v>36.607999999999997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108</v>
      </c>
      <c r="BK122" s="133">
        <f>BK123+BK143</f>
        <v>0</v>
      </c>
    </row>
    <row r="123" spans="1:65" s="12" customFormat="1" ht="25.9" customHeight="1">
      <c r="B123" s="134"/>
      <c r="D123" s="135" t="s">
        <v>74</v>
      </c>
      <c r="E123" s="136" t="s">
        <v>127</v>
      </c>
      <c r="F123" s="136" t="s">
        <v>128</v>
      </c>
      <c r="I123" s="137"/>
      <c r="J123" s="138">
        <f>BK123</f>
        <v>0</v>
      </c>
      <c r="L123" s="134"/>
      <c r="M123" s="139"/>
      <c r="N123" s="140"/>
      <c r="O123" s="140"/>
      <c r="P123" s="141">
        <f>P124+P128+P133+P141</f>
        <v>0</v>
      </c>
      <c r="Q123" s="140"/>
      <c r="R123" s="141">
        <f>R124+R128+R133+R141</f>
        <v>28.911715000000001</v>
      </c>
      <c r="S123" s="140"/>
      <c r="T123" s="142">
        <f>T124+T128+T133+T141</f>
        <v>36.607999999999997</v>
      </c>
      <c r="AR123" s="135" t="s">
        <v>83</v>
      </c>
      <c r="AT123" s="143" t="s">
        <v>74</v>
      </c>
      <c r="AU123" s="143" t="s">
        <v>75</v>
      </c>
      <c r="AY123" s="135" t="s">
        <v>129</v>
      </c>
      <c r="BK123" s="144">
        <f>BK124+BK128+BK133+BK141</f>
        <v>0</v>
      </c>
    </row>
    <row r="124" spans="1:65" s="12" customFormat="1" ht="22.9" customHeight="1">
      <c r="B124" s="134"/>
      <c r="D124" s="135" t="s">
        <v>74</v>
      </c>
      <c r="E124" s="145" t="s">
        <v>83</v>
      </c>
      <c r="F124" s="145" t="s">
        <v>130</v>
      </c>
      <c r="I124" s="137"/>
      <c r="J124" s="146">
        <f>BK124</f>
        <v>0</v>
      </c>
      <c r="L124" s="134"/>
      <c r="M124" s="139"/>
      <c r="N124" s="140"/>
      <c r="O124" s="140"/>
      <c r="P124" s="141">
        <f>SUM(P125:P127)</f>
        <v>0</v>
      </c>
      <c r="Q124" s="140"/>
      <c r="R124" s="141">
        <f>SUM(R125:R127)</f>
        <v>0</v>
      </c>
      <c r="S124" s="140"/>
      <c r="T124" s="142">
        <f>SUM(T125:T127)</f>
        <v>36.607999999999997</v>
      </c>
      <c r="AR124" s="135" t="s">
        <v>83</v>
      </c>
      <c r="AT124" s="143" t="s">
        <v>74</v>
      </c>
      <c r="AU124" s="143" t="s">
        <v>83</v>
      </c>
      <c r="AY124" s="135" t="s">
        <v>129</v>
      </c>
      <c r="BK124" s="144">
        <f>SUM(BK125:BK127)</f>
        <v>0</v>
      </c>
    </row>
    <row r="125" spans="1:65" s="2" customFormat="1" ht="66.75" customHeight="1">
      <c r="A125" s="29"/>
      <c r="B125" s="147"/>
      <c r="C125" s="148" t="s">
        <v>83</v>
      </c>
      <c r="D125" s="148" t="s">
        <v>131</v>
      </c>
      <c r="E125" s="149" t="s">
        <v>132</v>
      </c>
      <c r="F125" s="150" t="s">
        <v>133</v>
      </c>
      <c r="G125" s="151" t="s">
        <v>134</v>
      </c>
      <c r="H125" s="152">
        <v>88</v>
      </c>
      <c r="I125" s="153"/>
      <c r="J125" s="154">
        <f>ROUND(I125*H125,2)</f>
        <v>0</v>
      </c>
      <c r="K125" s="155"/>
      <c r="L125" s="30"/>
      <c r="M125" s="156" t="s">
        <v>1</v>
      </c>
      <c r="N125" s="157" t="s">
        <v>41</v>
      </c>
      <c r="O125" s="58"/>
      <c r="P125" s="158">
        <f>O125*H125</f>
        <v>0</v>
      </c>
      <c r="Q125" s="158">
        <v>0</v>
      </c>
      <c r="R125" s="158">
        <f>Q125*H125</f>
        <v>0</v>
      </c>
      <c r="S125" s="158">
        <v>0.23499999999999999</v>
      </c>
      <c r="T125" s="159">
        <f>S125*H125</f>
        <v>20.68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135</v>
      </c>
      <c r="AT125" s="160" t="s">
        <v>131</v>
      </c>
      <c r="AU125" s="160" t="s">
        <v>136</v>
      </c>
      <c r="AY125" s="14" t="s">
        <v>129</v>
      </c>
      <c r="BE125" s="161">
        <f>IF(N125="základná",J125,0)</f>
        <v>0</v>
      </c>
      <c r="BF125" s="161">
        <f>IF(N125="znížená",J125,0)</f>
        <v>0</v>
      </c>
      <c r="BG125" s="161">
        <f>IF(N125="zákl. prenesená",J125,0)</f>
        <v>0</v>
      </c>
      <c r="BH125" s="161">
        <f>IF(N125="zníž. prenesená",J125,0)</f>
        <v>0</v>
      </c>
      <c r="BI125" s="161">
        <f>IF(N125="nulová",J125,0)</f>
        <v>0</v>
      </c>
      <c r="BJ125" s="14" t="s">
        <v>136</v>
      </c>
      <c r="BK125" s="161">
        <f>ROUND(I125*H125,2)</f>
        <v>0</v>
      </c>
      <c r="BL125" s="14" t="s">
        <v>135</v>
      </c>
      <c r="BM125" s="160" t="s">
        <v>372</v>
      </c>
    </row>
    <row r="126" spans="1:65" s="2" customFormat="1" ht="55.5" customHeight="1">
      <c r="A126" s="29"/>
      <c r="B126" s="147"/>
      <c r="C126" s="148" t="s">
        <v>136</v>
      </c>
      <c r="D126" s="148" t="s">
        <v>131</v>
      </c>
      <c r="E126" s="149" t="s">
        <v>138</v>
      </c>
      <c r="F126" s="150" t="s">
        <v>139</v>
      </c>
      <c r="G126" s="151" t="s">
        <v>134</v>
      </c>
      <c r="H126" s="152">
        <v>88</v>
      </c>
      <c r="I126" s="153"/>
      <c r="J126" s="154">
        <f>ROUND(I126*H126,2)</f>
        <v>0</v>
      </c>
      <c r="K126" s="155"/>
      <c r="L126" s="30"/>
      <c r="M126" s="156" t="s">
        <v>1</v>
      </c>
      <c r="N126" s="157" t="s">
        <v>41</v>
      </c>
      <c r="O126" s="58"/>
      <c r="P126" s="158">
        <f>O126*H126</f>
        <v>0</v>
      </c>
      <c r="Q126" s="158">
        <v>0</v>
      </c>
      <c r="R126" s="158">
        <f>Q126*H126</f>
        <v>0</v>
      </c>
      <c r="S126" s="158">
        <v>0.18099999999999999</v>
      </c>
      <c r="T126" s="159">
        <f>S126*H126</f>
        <v>15.927999999999999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135</v>
      </c>
      <c r="AT126" s="160" t="s">
        <v>131</v>
      </c>
      <c r="AU126" s="160" t="s">
        <v>136</v>
      </c>
      <c r="AY126" s="14" t="s">
        <v>129</v>
      </c>
      <c r="BE126" s="161">
        <f>IF(N126="základná",J126,0)</f>
        <v>0</v>
      </c>
      <c r="BF126" s="161">
        <f>IF(N126="znížená",J126,0)</f>
        <v>0</v>
      </c>
      <c r="BG126" s="161">
        <f>IF(N126="zákl. prenesená",J126,0)</f>
        <v>0</v>
      </c>
      <c r="BH126" s="161">
        <f>IF(N126="zníž. prenesená",J126,0)</f>
        <v>0</v>
      </c>
      <c r="BI126" s="161">
        <f>IF(N126="nulová",J126,0)</f>
        <v>0</v>
      </c>
      <c r="BJ126" s="14" t="s">
        <v>136</v>
      </c>
      <c r="BK126" s="161">
        <f>ROUND(I126*H126,2)</f>
        <v>0</v>
      </c>
      <c r="BL126" s="14" t="s">
        <v>135</v>
      </c>
      <c r="BM126" s="160" t="s">
        <v>373</v>
      </c>
    </row>
    <row r="127" spans="1:65" s="2" customFormat="1" ht="44.25" customHeight="1">
      <c r="A127" s="29"/>
      <c r="B127" s="147"/>
      <c r="C127" s="148" t="s">
        <v>141</v>
      </c>
      <c r="D127" s="148" t="s">
        <v>131</v>
      </c>
      <c r="E127" s="149" t="s">
        <v>374</v>
      </c>
      <c r="F127" s="150" t="s">
        <v>375</v>
      </c>
      <c r="G127" s="151" t="s">
        <v>176</v>
      </c>
      <c r="H127" s="152">
        <v>7.5</v>
      </c>
      <c r="I127" s="153"/>
      <c r="J127" s="154">
        <f>ROUND(I127*H127,2)</f>
        <v>0</v>
      </c>
      <c r="K127" s="155"/>
      <c r="L127" s="30"/>
      <c r="M127" s="156" t="s">
        <v>1</v>
      </c>
      <c r="N127" s="157" t="s">
        <v>41</v>
      </c>
      <c r="O127" s="58"/>
      <c r="P127" s="158">
        <f>O127*H127</f>
        <v>0</v>
      </c>
      <c r="Q127" s="158">
        <v>0</v>
      </c>
      <c r="R127" s="158">
        <f>Q127*H127</f>
        <v>0</v>
      </c>
      <c r="S127" s="158">
        <v>0</v>
      </c>
      <c r="T127" s="159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135</v>
      </c>
      <c r="AT127" s="160" t="s">
        <v>131</v>
      </c>
      <c r="AU127" s="160" t="s">
        <v>136</v>
      </c>
      <c r="AY127" s="14" t="s">
        <v>129</v>
      </c>
      <c r="BE127" s="161">
        <f>IF(N127="základná",J127,0)</f>
        <v>0</v>
      </c>
      <c r="BF127" s="161">
        <f>IF(N127="znížená",J127,0)</f>
        <v>0</v>
      </c>
      <c r="BG127" s="161">
        <f>IF(N127="zákl. prenesená",J127,0)</f>
        <v>0</v>
      </c>
      <c r="BH127" s="161">
        <f>IF(N127="zníž. prenesená",J127,0)</f>
        <v>0</v>
      </c>
      <c r="BI127" s="161">
        <f>IF(N127="nulová",J127,0)</f>
        <v>0</v>
      </c>
      <c r="BJ127" s="14" t="s">
        <v>136</v>
      </c>
      <c r="BK127" s="161">
        <f>ROUND(I127*H127,2)</f>
        <v>0</v>
      </c>
      <c r="BL127" s="14" t="s">
        <v>135</v>
      </c>
      <c r="BM127" s="160" t="s">
        <v>376</v>
      </c>
    </row>
    <row r="128" spans="1:65" s="12" customFormat="1" ht="22.9" customHeight="1">
      <c r="B128" s="134"/>
      <c r="D128" s="135" t="s">
        <v>74</v>
      </c>
      <c r="E128" s="145" t="s">
        <v>146</v>
      </c>
      <c r="F128" s="145" t="s">
        <v>217</v>
      </c>
      <c r="I128" s="137"/>
      <c r="J128" s="146">
        <f>BK128</f>
        <v>0</v>
      </c>
      <c r="L128" s="134"/>
      <c r="M128" s="139"/>
      <c r="N128" s="140"/>
      <c r="O128" s="140"/>
      <c r="P128" s="141">
        <f>SUM(P129:P132)</f>
        <v>0</v>
      </c>
      <c r="Q128" s="140"/>
      <c r="R128" s="141">
        <f>SUM(R129:R132)</f>
        <v>26.032344999999999</v>
      </c>
      <c r="S128" s="140"/>
      <c r="T128" s="142">
        <f>SUM(T129:T132)</f>
        <v>0</v>
      </c>
      <c r="AR128" s="135" t="s">
        <v>83</v>
      </c>
      <c r="AT128" s="143" t="s">
        <v>74</v>
      </c>
      <c r="AU128" s="143" t="s">
        <v>83</v>
      </c>
      <c r="AY128" s="135" t="s">
        <v>129</v>
      </c>
      <c r="BK128" s="144">
        <f>SUM(BK129:BK132)</f>
        <v>0</v>
      </c>
    </row>
    <row r="129" spans="1:65" s="2" customFormat="1" ht="33" customHeight="1">
      <c r="A129" s="29"/>
      <c r="B129" s="147"/>
      <c r="C129" s="148" t="s">
        <v>135</v>
      </c>
      <c r="D129" s="148" t="s">
        <v>131</v>
      </c>
      <c r="E129" s="149" t="s">
        <v>301</v>
      </c>
      <c r="F129" s="150" t="s">
        <v>302</v>
      </c>
      <c r="G129" s="151" t="s">
        <v>134</v>
      </c>
      <c r="H129" s="152">
        <v>95.5</v>
      </c>
      <c r="I129" s="153"/>
      <c r="J129" s="154">
        <f>ROUND(I129*H129,2)</f>
        <v>0</v>
      </c>
      <c r="K129" s="155"/>
      <c r="L129" s="30"/>
      <c r="M129" s="156" t="s">
        <v>1</v>
      </c>
      <c r="N129" s="157" t="s">
        <v>41</v>
      </c>
      <c r="O129" s="58"/>
      <c r="P129" s="158">
        <f>O129*H129</f>
        <v>0</v>
      </c>
      <c r="Q129" s="158">
        <v>0</v>
      </c>
      <c r="R129" s="158">
        <f>Q129*H129</f>
        <v>0</v>
      </c>
      <c r="S129" s="158">
        <v>0</v>
      </c>
      <c r="T129" s="159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135</v>
      </c>
      <c r="AT129" s="160" t="s">
        <v>131</v>
      </c>
      <c r="AU129" s="160" t="s">
        <v>136</v>
      </c>
      <c r="AY129" s="14" t="s">
        <v>129</v>
      </c>
      <c r="BE129" s="161">
        <f>IF(N129="základná",J129,0)</f>
        <v>0</v>
      </c>
      <c r="BF129" s="161">
        <f>IF(N129="znížená",J129,0)</f>
        <v>0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136</v>
      </c>
      <c r="BK129" s="161">
        <f>ROUND(I129*H129,2)</f>
        <v>0</v>
      </c>
      <c r="BL129" s="14" t="s">
        <v>135</v>
      </c>
      <c r="BM129" s="160" t="s">
        <v>377</v>
      </c>
    </row>
    <row r="130" spans="1:65" s="2" customFormat="1" ht="33" customHeight="1">
      <c r="A130" s="29"/>
      <c r="B130" s="147"/>
      <c r="C130" s="148" t="s">
        <v>146</v>
      </c>
      <c r="D130" s="148" t="s">
        <v>131</v>
      </c>
      <c r="E130" s="149" t="s">
        <v>378</v>
      </c>
      <c r="F130" s="150" t="s">
        <v>379</v>
      </c>
      <c r="G130" s="151" t="s">
        <v>134</v>
      </c>
      <c r="H130" s="152">
        <v>95.5</v>
      </c>
      <c r="I130" s="153"/>
      <c r="J130" s="154">
        <f>ROUND(I130*H130,2)</f>
        <v>0</v>
      </c>
      <c r="K130" s="155"/>
      <c r="L130" s="30"/>
      <c r="M130" s="156" t="s">
        <v>1</v>
      </c>
      <c r="N130" s="157" t="s">
        <v>41</v>
      </c>
      <c r="O130" s="58"/>
      <c r="P130" s="158">
        <f>O130*H130</f>
        <v>0</v>
      </c>
      <c r="Q130" s="158">
        <v>3.1E-4</v>
      </c>
      <c r="R130" s="158">
        <f>Q130*H130</f>
        <v>2.9604999999999999E-2</v>
      </c>
      <c r="S130" s="158">
        <v>0</v>
      </c>
      <c r="T130" s="159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135</v>
      </c>
      <c r="AT130" s="160" t="s">
        <v>131</v>
      </c>
      <c r="AU130" s="160" t="s">
        <v>136</v>
      </c>
      <c r="AY130" s="14" t="s">
        <v>129</v>
      </c>
      <c r="BE130" s="161">
        <f>IF(N130="základná",J130,0)</f>
        <v>0</v>
      </c>
      <c r="BF130" s="161">
        <f>IF(N130="znížená",J130,0)</f>
        <v>0</v>
      </c>
      <c r="BG130" s="161">
        <f>IF(N130="zákl. prenesená",J130,0)</f>
        <v>0</v>
      </c>
      <c r="BH130" s="161">
        <f>IF(N130="zníž. prenesená",J130,0)</f>
        <v>0</v>
      </c>
      <c r="BI130" s="161">
        <f>IF(N130="nulová",J130,0)</f>
        <v>0</v>
      </c>
      <c r="BJ130" s="14" t="s">
        <v>136</v>
      </c>
      <c r="BK130" s="161">
        <f>ROUND(I130*H130,2)</f>
        <v>0</v>
      </c>
      <c r="BL130" s="14" t="s">
        <v>135</v>
      </c>
      <c r="BM130" s="160" t="s">
        <v>380</v>
      </c>
    </row>
    <row r="131" spans="1:65" s="2" customFormat="1" ht="44.25" customHeight="1">
      <c r="A131" s="29"/>
      <c r="B131" s="147"/>
      <c r="C131" s="148" t="s">
        <v>154</v>
      </c>
      <c r="D131" s="148" t="s">
        <v>131</v>
      </c>
      <c r="E131" s="149" t="s">
        <v>381</v>
      </c>
      <c r="F131" s="150" t="s">
        <v>382</v>
      </c>
      <c r="G131" s="151" t="s">
        <v>134</v>
      </c>
      <c r="H131" s="152">
        <v>95.5</v>
      </c>
      <c r="I131" s="153"/>
      <c r="J131" s="154">
        <f>ROUND(I131*H131,2)</f>
        <v>0</v>
      </c>
      <c r="K131" s="155"/>
      <c r="L131" s="30"/>
      <c r="M131" s="156" t="s">
        <v>1</v>
      </c>
      <c r="N131" s="157" t="s">
        <v>41</v>
      </c>
      <c r="O131" s="58"/>
      <c r="P131" s="158">
        <f>O131*H131</f>
        <v>0</v>
      </c>
      <c r="Q131" s="158">
        <v>9.0759999999999993E-2</v>
      </c>
      <c r="R131" s="158">
        <f>Q131*H131</f>
        <v>8.6675799999999992</v>
      </c>
      <c r="S131" s="158">
        <v>0</v>
      </c>
      <c r="T131" s="159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135</v>
      </c>
      <c r="AT131" s="160" t="s">
        <v>131</v>
      </c>
      <c r="AU131" s="160" t="s">
        <v>136</v>
      </c>
      <c r="AY131" s="14" t="s">
        <v>129</v>
      </c>
      <c r="BE131" s="161">
        <f>IF(N131="základná",J131,0)</f>
        <v>0</v>
      </c>
      <c r="BF131" s="161">
        <f>IF(N131="znížená",J131,0)</f>
        <v>0</v>
      </c>
      <c r="BG131" s="161">
        <f>IF(N131="zákl. prenesená",J131,0)</f>
        <v>0</v>
      </c>
      <c r="BH131" s="161">
        <f>IF(N131="zníž. prenesená",J131,0)</f>
        <v>0</v>
      </c>
      <c r="BI131" s="161">
        <f>IF(N131="nulová",J131,0)</f>
        <v>0</v>
      </c>
      <c r="BJ131" s="14" t="s">
        <v>136</v>
      </c>
      <c r="BK131" s="161">
        <f>ROUND(I131*H131,2)</f>
        <v>0</v>
      </c>
      <c r="BL131" s="14" t="s">
        <v>135</v>
      </c>
      <c r="BM131" s="160" t="s">
        <v>383</v>
      </c>
    </row>
    <row r="132" spans="1:65" s="2" customFormat="1" ht="44.25" customHeight="1">
      <c r="A132" s="29"/>
      <c r="B132" s="147"/>
      <c r="C132" s="148" t="s">
        <v>158</v>
      </c>
      <c r="D132" s="148" t="s">
        <v>131</v>
      </c>
      <c r="E132" s="149" t="s">
        <v>384</v>
      </c>
      <c r="F132" s="150" t="s">
        <v>385</v>
      </c>
      <c r="G132" s="151" t="s">
        <v>134</v>
      </c>
      <c r="H132" s="152">
        <v>95.5</v>
      </c>
      <c r="I132" s="153"/>
      <c r="J132" s="154">
        <f>ROUND(I132*H132,2)</f>
        <v>0</v>
      </c>
      <c r="K132" s="155"/>
      <c r="L132" s="30"/>
      <c r="M132" s="156" t="s">
        <v>1</v>
      </c>
      <c r="N132" s="157" t="s">
        <v>41</v>
      </c>
      <c r="O132" s="58"/>
      <c r="P132" s="158">
        <f>O132*H132</f>
        <v>0</v>
      </c>
      <c r="Q132" s="158">
        <v>0.18151999999999999</v>
      </c>
      <c r="R132" s="158">
        <f>Q132*H132</f>
        <v>17.335159999999998</v>
      </c>
      <c r="S132" s="158">
        <v>0</v>
      </c>
      <c r="T132" s="159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135</v>
      </c>
      <c r="AT132" s="160" t="s">
        <v>131</v>
      </c>
      <c r="AU132" s="160" t="s">
        <v>136</v>
      </c>
      <c r="AY132" s="14" t="s">
        <v>129</v>
      </c>
      <c r="BE132" s="161">
        <f>IF(N132="základná",J132,0)</f>
        <v>0</v>
      </c>
      <c r="BF132" s="161">
        <f>IF(N132="znížená",J132,0)</f>
        <v>0</v>
      </c>
      <c r="BG132" s="161">
        <f>IF(N132="zákl. prenesená",J132,0)</f>
        <v>0</v>
      </c>
      <c r="BH132" s="161">
        <f>IF(N132="zníž. prenesená",J132,0)</f>
        <v>0</v>
      </c>
      <c r="BI132" s="161">
        <f>IF(N132="nulová",J132,0)</f>
        <v>0</v>
      </c>
      <c r="BJ132" s="14" t="s">
        <v>136</v>
      </c>
      <c r="BK132" s="161">
        <f>ROUND(I132*H132,2)</f>
        <v>0</v>
      </c>
      <c r="BL132" s="14" t="s">
        <v>135</v>
      </c>
      <c r="BM132" s="160" t="s">
        <v>386</v>
      </c>
    </row>
    <row r="133" spans="1:65" s="12" customFormat="1" ht="22.9" customHeight="1">
      <c r="B133" s="134"/>
      <c r="D133" s="135" t="s">
        <v>74</v>
      </c>
      <c r="E133" s="145" t="s">
        <v>162</v>
      </c>
      <c r="F133" s="145" t="s">
        <v>163</v>
      </c>
      <c r="I133" s="137"/>
      <c r="J133" s="146">
        <f>BK133</f>
        <v>0</v>
      </c>
      <c r="L133" s="134"/>
      <c r="M133" s="139"/>
      <c r="N133" s="140"/>
      <c r="O133" s="140"/>
      <c r="P133" s="141">
        <f>SUM(P134:P140)</f>
        <v>0</v>
      </c>
      <c r="Q133" s="140"/>
      <c r="R133" s="141">
        <f>SUM(R134:R140)</f>
        <v>2.8793700000000002</v>
      </c>
      <c r="S133" s="140"/>
      <c r="T133" s="142">
        <f>SUM(T134:T140)</f>
        <v>0</v>
      </c>
      <c r="AR133" s="135" t="s">
        <v>83</v>
      </c>
      <c r="AT133" s="143" t="s">
        <v>74</v>
      </c>
      <c r="AU133" s="143" t="s">
        <v>83</v>
      </c>
      <c r="AY133" s="135" t="s">
        <v>129</v>
      </c>
      <c r="BK133" s="144">
        <f>SUM(BK134:BK140)</f>
        <v>0</v>
      </c>
    </row>
    <row r="134" spans="1:65" s="2" customFormat="1" ht="33" customHeight="1">
      <c r="A134" s="29"/>
      <c r="B134" s="147"/>
      <c r="C134" s="148" t="s">
        <v>164</v>
      </c>
      <c r="D134" s="148" t="s">
        <v>131</v>
      </c>
      <c r="E134" s="149" t="s">
        <v>357</v>
      </c>
      <c r="F134" s="150" t="s">
        <v>358</v>
      </c>
      <c r="G134" s="151" t="s">
        <v>144</v>
      </c>
      <c r="H134" s="152">
        <v>11.5</v>
      </c>
      <c r="I134" s="153"/>
      <c r="J134" s="154">
        <f t="shared" ref="J134:J140" si="0">ROUND(I134*H134,2)</f>
        <v>0</v>
      </c>
      <c r="K134" s="155"/>
      <c r="L134" s="30"/>
      <c r="M134" s="156" t="s">
        <v>1</v>
      </c>
      <c r="N134" s="157" t="s">
        <v>41</v>
      </c>
      <c r="O134" s="58"/>
      <c r="P134" s="158">
        <f t="shared" ref="P134:P140" si="1">O134*H134</f>
        <v>0</v>
      </c>
      <c r="Q134" s="158">
        <v>0.16453000000000001</v>
      </c>
      <c r="R134" s="158">
        <f t="shared" ref="R134:R140" si="2">Q134*H134</f>
        <v>1.8920950000000001</v>
      </c>
      <c r="S134" s="158">
        <v>0</v>
      </c>
      <c r="T134" s="159">
        <f t="shared" ref="T134:T140" si="3"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135</v>
      </c>
      <c r="AT134" s="160" t="s">
        <v>131</v>
      </c>
      <c r="AU134" s="160" t="s">
        <v>136</v>
      </c>
      <c r="AY134" s="14" t="s">
        <v>129</v>
      </c>
      <c r="BE134" s="161">
        <f t="shared" ref="BE134:BE140" si="4">IF(N134="základná",J134,0)</f>
        <v>0</v>
      </c>
      <c r="BF134" s="161">
        <f t="shared" ref="BF134:BF140" si="5">IF(N134="znížená",J134,0)</f>
        <v>0</v>
      </c>
      <c r="BG134" s="161">
        <f t="shared" ref="BG134:BG140" si="6">IF(N134="zákl. prenesená",J134,0)</f>
        <v>0</v>
      </c>
      <c r="BH134" s="161">
        <f t="shared" ref="BH134:BH140" si="7">IF(N134="zníž. prenesená",J134,0)</f>
        <v>0</v>
      </c>
      <c r="BI134" s="161">
        <f t="shared" ref="BI134:BI140" si="8">IF(N134="nulová",J134,0)</f>
        <v>0</v>
      </c>
      <c r="BJ134" s="14" t="s">
        <v>136</v>
      </c>
      <c r="BK134" s="161">
        <f t="shared" ref="BK134:BK140" si="9">ROUND(I134*H134,2)</f>
        <v>0</v>
      </c>
      <c r="BL134" s="14" t="s">
        <v>135</v>
      </c>
      <c r="BM134" s="160" t="s">
        <v>387</v>
      </c>
    </row>
    <row r="135" spans="1:65" s="2" customFormat="1" ht="21.75" customHeight="1">
      <c r="A135" s="29"/>
      <c r="B135" s="147"/>
      <c r="C135" s="162" t="s">
        <v>162</v>
      </c>
      <c r="D135" s="162" t="s">
        <v>168</v>
      </c>
      <c r="E135" s="163" t="s">
        <v>360</v>
      </c>
      <c r="F135" s="164" t="s">
        <v>361</v>
      </c>
      <c r="G135" s="165" t="s">
        <v>171</v>
      </c>
      <c r="H135" s="166">
        <v>11.615</v>
      </c>
      <c r="I135" s="167"/>
      <c r="J135" s="168">
        <f t="shared" si="0"/>
        <v>0</v>
      </c>
      <c r="K135" s="169"/>
      <c r="L135" s="170"/>
      <c r="M135" s="171" t="s">
        <v>1</v>
      </c>
      <c r="N135" s="172" t="s">
        <v>41</v>
      </c>
      <c r="O135" s="58"/>
      <c r="P135" s="158">
        <f t="shared" si="1"/>
        <v>0</v>
      </c>
      <c r="Q135" s="158">
        <v>8.5000000000000006E-2</v>
      </c>
      <c r="R135" s="158">
        <f t="shared" si="2"/>
        <v>0.98727500000000012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164</v>
      </c>
      <c r="AT135" s="160" t="s">
        <v>168</v>
      </c>
      <c r="AU135" s="160" t="s">
        <v>136</v>
      </c>
      <c r="AY135" s="14" t="s">
        <v>129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136</v>
      </c>
      <c r="BK135" s="161">
        <f t="shared" si="9"/>
        <v>0</v>
      </c>
      <c r="BL135" s="14" t="s">
        <v>135</v>
      </c>
      <c r="BM135" s="160" t="s">
        <v>388</v>
      </c>
    </row>
    <row r="136" spans="1:65" s="2" customFormat="1" ht="24.2" customHeight="1">
      <c r="A136" s="29"/>
      <c r="B136" s="147"/>
      <c r="C136" s="148" t="s">
        <v>173</v>
      </c>
      <c r="D136" s="148" t="s">
        <v>131</v>
      </c>
      <c r="E136" s="149" t="s">
        <v>389</v>
      </c>
      <c r="F136" s="150" t="s">
        <v>250</v>
      </c>
      <c r="G136" s="151" t="s">
        <v>144</v>
      </c>
      <c r="H136" s="152">
        <v>10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41</v>
      </c>
      <c r="O136" s="58"/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135</v>
      </c>
      <c r="AT136" s="160" t="s">
        <v>131</v>
      </c>
      <c r="AU136" s="160" t="s">
        <v>136</v>
      </c>
      <c r="AY136" s="14" t="s">
        <v>129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136</v>
      </c>
      <c r="BK136" s="161">
        <f t="shared" si="9"/>
        <v>0</v>
      </c>
      <c r="BL136" s="14" t="s">
        <v>135</v>
      </c>
      <c r="BM136" s="160" t="s">
        <v>390</v>
      </c>
    </row>
    <row r="137" spans="1:65" s="2" customFormat="1" ht="21.75" customHeight="1">
      <c r="A137" s="29"/>
      <c r="B137" s="147"/>
      <c r="C137" s="148" t="s">
        <v>241</v>
      </c>
      <c r="D137" s="148" t="s">
        <v>131</v>
      </c>
      <c r="E137" s="149" t="s">
        <v>179</v>
      </c>
      <c r="F137" s="150" t="s">
        <v>180</v>
      </c>
      <c r="G137" s="151" t="s">
        <v>181</v>
      </c>
      <c r="H137" s="152">
        <v>36.607999999999997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41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135</v>
      </c>
      <c r="AT137" s="160" t="s">
        <v>131</v>
      </c>
      <c r="AU137" s="160" t="s">
        <v>136</v>
      </c>
      <c r="AY137" s="14" t="s">
        <v>129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136</v>
      </c>
      <c r="BK137" s="161">
        <f t="shared" si="9"/>
        <v>0</v>
      </c>
      <c r="BL137" s="14" t="s">
        <v>135</v>
      </c>
      <c r="BM137" s="160" t="s">
        <v>391</v>
      </c>
    </row>
    <row r="138" spans="1:65" s="2" customFormat="1" ht="24.2" customHeight="1">
      <c r="A138" s="29"/>
      <c r="B138" s="147"/>
      <c r="C138" s="148" t="s">
        <v>244</v>
      </c>
      <c r="D138" s="148" t="s">
        <v>131</v>
      </c>
      <c r="E138" s="149" t="s">
        <v>184</v>
      </c>
      <c r="F138" s="150" t="s">
        <v>185</v>
      </c>
      <c r="G138" s="151" t="s">
        <v>181</v>
      </c>
      <c r="H138" s="152">
        <v>366.08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41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135</v>
      </c>
      <c r="AT138" s="160" t="s">
        <v>131</v>
      </c>
      <c r="AU138" s="160" t="s">
        <v>136</v>
      </c>
      <c r="AY138" s="14" t="s">
        <v>129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136</v>
      </c>
      <c r="BK138" s="161">
        <f t="shared" si="9"/>
        <v>0</v>
      </c>
      <c r="BL138" s="14" t="s">
        <v>135</v>
      </c>
      <c r="BM138" s="160" t="s">
        <v>392</v>
      </c>
    </row>
    <row r="139" spans="1:65" s="2" customFormat="1" ht="37.9" customHeight="1">
      <c r="A139" s="29"/>
      <c r="B139" s="147"/>
      <c r="C139" s="148" t="s">
        <v>248</v>
      </c>
      <c r="D139" s="148" t="s">
        <v>131</v>
      </c>
      <c r="E139" s="149" t="s">
        <v>393</v>
      </c>
      <c r="F139" s="150" t="s">
        <v>394</v>
      </c>
      <c r="G139" s="151" t="s">
        <v>181</v>
      </c>
      <c r="H139" s="152">
        <v>36.607999999999997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41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135</v>
      </c>
      <c r="AT139" s="160" t="s">
        <v>131</v>
      </c>
      <c r="AU139" s="160" t="s">
        <v>136</v>
      </c>
      <c r="AY139" s="14" t="s">
        <v>129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136</v>
      </c>
      <c r="BK139" s="161">
        <f t="shared" si="9"/>
        <v>0</v>
      </c>
      <c r="BL139" s="14" t="s">
        <v>135</v>
      </c>
      <c r="BM139" s="160" t="s">
        <v>395</v>
      </c>
    </row>
    <row r="140" spans="1:65" s="2" customFormat="1" ht="24.2" customHeight="1">
      <c r="A140" s="29"/>
      <c r="B140" s="147"/>
      <c r="C140" s="148" t="s">
        <v>252</v>
      </c>
      <c r="D140" s="148" t="s">
        <v>131</v>
      </c>
      <c r="E140" s="149" t="s">
        <v>192</v>
      </c>
      <c r="F140" s="150" t="s">
        <v>193</v>
      </c>
      <c r="G140" s="151" t="s">
        <v>181</v>
      </c>
      <c r="H140" s="152">
        <v>36.607999999999997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41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135</v>
      </c>
      <c r="AT140" s="160" t="s">
        <v>131</v>
      </c>
      <c r="AU140" s="160" t="s">
        <v>136</v>
      </c>
      <c r="AY140" s="14" t="s">
        <v>129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136</v>
      </c>
      <c r="BK140" s="161">
        <f t="shared" si="9"/>
        <v>0</v>
      </c>
      <c r="BL140" s="14" t="s">
        <v>135</v>
      </c>
      <c r="BM140" s="160" t="s">
        <v>396</v>
      </c>
    </row>
    <row r="141" spans="1:65" s="12" customFormat="1" ht="22.9" customHeight="1">
      <c r="B141" s="134"/>
      <c r="D141" s="135" t="s">
        <v>74</v>
      </c>
      <c r="E141" s="145" t="s">
        <v>195</v>
      </c>
      <c r="F141" s="145" t="s">
        <v>196</v>
      </c>
      <c r="I141" s="137"/>
      <c r="J141" s="146">
        <f>BK141</f>
        <v>0</v>
      </c>
      <c r="L141" s="134"/>
      <c r="M141" s="139"/>
      <c r="N141" s="140"/>
      <c r="O141" s="140"/>
      <c r="P141" s="141">
        <f>P142</f>
        <v>0</v>
      </c>
      <c r="Q141" s="140"/>
      <c r="R141" s="141">
        <f>R142</f>
        <v>0</v>
      </c>
      <c r="S141" s="140"/>
      <c r="T141" s="142">
        <f>T142</f>
        <v>0</v>
      </c>
      <c r="AR141" s="135" t="s">
        <v>83</v>
      </c>
      <c r="AT141" s="143" t="s">
        <v>74</v>
      </c>
      <c r="AU141" s="143" t="s">
        <v>83</v>
      </c>
      <c r="AY141" s="135" t="s">
        <v>129</v>
      </c>
      <c r="BK141" s="144">
        <f>BK142</f>
        <v>0</v>
      </c>
    </row>
    <row r="142" spans="1:65" s="2" customFormat="1" ht="37.9" customHeight="1">
      <c r="A142" s="29"/>
      <c r="B142" s="147"/>
      <c r="C142" s="148" t="s">
        <v>256</v>
      </c>
      <c r="D142" s="148" t="s">
        <v>131</v>
      </c>
      <c r="E142" s="149" t="s">
        <v>337</v>
      </c>
      <c r="F142" s="150" t="s">
        <v>338</v>
      </c>
      <c r="G142" s="151" t="s">
        <v>181</v>
      </c>
      <c r="H142" s="152">
        <v>28.911999999999999</v>
      </c>
      <c r="I142" s="153"/>
      <c r="J142" s="154">
        <f>ROUND(I142*H142,2)</f>
        <v>0</v>
      </c>
      <c r="K142" s="155"/>
      <c r="L142" s="30"/>
      <c r="M142" s="156" t="s">
        <v>1</v>
      </c>
      <c r="N142" s="157" t="s">
        <v>41</v>
      </c>
      <c r="O142" s="58"/>
      <c r="P142" s="158">
        <f>O142*H142</f>
        <v>0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135</v>
      </c>
      <c r="AT142" s="160" t="s">
        <v>131</v>
      </c>
      <c r="AU142" s="160" t="s">
        <v>136</v>
      </c>
      <c r="AY142" s="14" t="s">
        <v>129</v>
      </c>
      <c r="BE142" s="161">
        <f>IF(N142="základná",J142,0)</f>
        <v>0</v>
      </c>
      <c r="BF142" s="161">
        <f>IF(N142="znížená",J142,0)</f>
        <v>0</v>
      </c>
      <c r="BG142" s="161">
        <f>IF(N142="zákl. prenesená",J142,0)</f>
        <v>0</v>
      </c>
      <c r="BH142" s="161">
        <f>IF(N142="zníž. prenesená",J142,0)</f>
        <v>0</v>
      </c>
      <c r="BI142" s="161">
        <f>IF(N142="nulová",J142,0)</f>
        <v>0</v>
      </c>
      <c r="BJ142" s="14" t="s">
        <v>136</v>
      </c>
      <c r="BK142" s="161">
        <f>ROUND(I142*H142,2)</f>
        <v>0</v>
      </c>
      <c r="BL142" s="14" t="s">
        <v>135</v>
      </c>
      <c r="BM142" s="160" t="s">
        <v>397</v>
      </c>
    </row>
    <row r="143" spans="1:65" s="12" customFormat="1" ht="25.9" customHeight="1">
      <c r="B143" s="134"/>
      <c r="D143" s="135" t="s">
        <v>74</v>
      </c>
      <c r="E143" s="136" t="s">
        <v>201</v>
      </c>
      <c r="F143" s="136" t="s">
        <v>202</v>
      </c>
      <c r="I143" s="137"/>
      <c r="J143" s="138">
        <f>BK143</f>
        <v>0</v>
      </c>
      <c r="L143" s="134"/>
      <c r="M143" s="139"/>
      <c r="N143" s="140"/>
      <c r="O143" s="140"/>
      <c r="P143" s="141">
        <f>P144</f>
        <v>0</v>
      </c>
      <c r="Q143" s="140"/>
      <c r="R143" s="141">
        <f>R144</f>
        <v>0</v>
      </c>
      <c r="S143" s="140"/>
      <c r="T143" s="142">
        <f>T144</f>
        <v>0</v>
      </c>
      <c r="AR143" s="135" t="s">
        <v>146</v>
      </c>
      <c r="AT143" s="143" t="s">
        <v>74</v>
      </c>
      <c r="AU143" s="143" t="s">
        <v>75</v>
      </c>
      <c r="AY143" s="135" t="s">
        <v>129</v>
      </c>
      <c r="BK143" s="144">
        <f>BK144</f>
        <v>0</v>
      </c>
    </row>
    <row r="144" spans="1:65" s="2" customFormat="1" ht="44.25" customHeight="1">
      <c r="A144" s="29"/>
      <c r="B144" s="147"/>
      <c r="C144" s="148" t="s">
        <v>203</v>
      </c>
      <c r="D144" s="148" t="s">
        <v>131</v>
      </c>
      <c r="E144" s="149" t="s">
        <v>204</v>
      </c>
      <c r="F144" s="150" t="s">
        <v>205</v>
      </c>
      <c r="G144" s="151" t="s">
        <v>206</v>
      </c>
      <c r="H144" s="152">
        <v>1</v>
      </c>
      <c r="I144" s="153"/>
      <c r="J144" s="154">
        <f>ROUND(I144*H144,2)</f>
        <v>0</v>
      </c>
      <c r="K144" s="155"/>
      <c r="L144" s="30"/>
      <c r="M144" s="173" t="s">
        <v>1</v>
      </c>
      <c r="N144" s="174" t="s">
        <v>41</v>
      </c>
      <c r="O144" s="175"/>
      <c r="P144" s="176">
        <f>O144*H144</f>
        <v>0</v>
      </c>
      <c r="Q144" s="176">
        <v>0</v>
      </c>
      <c r="R144" s="176">
        <f>Q144*H144</f>
        <v>0</v>
      </c>
      <c r="S144" s="176">
        <v>0</v>
      </c>
      <c r="T144" s="17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135</v>
      </c>
      <c r="AT144" s="160" t="s">
        <v>131</v>
      </c>
      <c r="AU144" s="160" t="s">
        <v>83</v>
      </c>
      <c r="AY144" s="14" t="s">
        <v>129</v>
      </c>
      <c r="BE144" s="161">
        <f>IF(N144="základná",J144,0)</f>
        <v>0</v>
      </c>
      <c r="BF144" s="161">
        <f>IF(N144="znížená",J144,0)</f>
        <v>0</v>
      </c>
      <c r="BG144" s="161">
        <f>IF(N144="zákl. prenesená",J144,0)</f>
        <v>0</v>
      </c>
      <c r="BH144" s="161">
        <f>IF(N144="zníž. prenesená",J144,0)</f>
        <v>0</v>
      </c>
      <c r="BI144" s="161">
        <f>IF(N144="nulová",J144,0)</f>
        <v>0</v>
      </c>
      <c r="BJ144" s="14" t="s">
        <v>136</v>
      </c>
      <c r="BK144" s="161">
        <f>ROUND(I144*H144,2)</f>
        <v>0</v>
      </c>
      <c r="BL144" s="14" t="s">
        <v>135</v>
      </c>
      <c r="BM144" s="160" t="s">
        <v>398</v>
      </c>
    </row>
    <row r="145" spans="1:31" s="2" customFormat="1" ht="6.95" customHeight="1">
      <c r="A145" s="29"/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1:K144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14</vt:i4>
      </vt:variant>
    </vt:vector>
  </HeadingPairs>
  <TitlesOfParts>
    <vt:vector size="21" baseType="lpstr">
      <vt:lpstr>Rekapitulácia stavby</vt:lpstr>
      <vt:lpstr>01 - Oprava asfaltového c...</vt:lpstr>
      <vt:lpstr>02 - Oprava chodníka na u...</vt:lpstr>
      <vt:lpstr>03 - Rekonštrukcia odstav...</vt:lpstr>
      <vt:lpstr>04 - Oprava asfaltového c...</vt:lpstr>
      <vt:lpstr>05 - Oprava chodníka zo z...</vt:lpstr>
      <vt:lpstr>06 - Oprava vstupu ku gar...</vt:lpstr>
      <vt:lpstr>'01 - Oprava asfaltového c...'!Názvy_tlače</vt:lpstr>
      <vt:lpstr>'02 - Oprava chodníka na u...'!Názvy_tlače</vt:lpstr>
      <vt:lpstr>'03 - Rekonštrukcia odstav...'!Názvy_tlače</vt:lpstr>
      <vt:lpstr>'04 - Oprava asfaltového c...'!Názvy_tlače</vt:lpstr>
      <vt:lpstr>'05 - Oprava chodníka zo z...'!Názvy_tlače</vt:lpstr>
      <vt:lpstr>'06 - Oprava vstupu ku gar...'!Názvy_tlače</vt:lpstr>
      <vt:lpstr>'Rekapitulácia stavby'!Názvy_tlače</vt:lpstr>
      <vt:lpstr>'01 - Oprava asfaltového c...'!Oblasť_tlače</vt:lpstr>
      <vt:lpstr>'02 - Oprava chodníka na u...'!Oblasť_tlače</vt:lpstr>
      <vt:lpstr>'03 - Rekonštrukcia odstav...'!Oblasť_tlače</vt:lpstr>
      <vt:lpstr>'04 - Oprava asfaltového c...'!Oblasť_tlače</vt:lpstr>
      <vt:lpstr>'05 - Oprava chodníka zo z...'!Oblasť_tlače</vt:lpstr>
      <vt:lpstr>'06 - Oprava vstupu ku gar...'!Oblasť_tlače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 Závadská</dc:creator>
  <cp:lastModifiedBy>Milan Mihaľko</cp:lastModifiedBy>
  <cp:lastPrinted>2021-08-30T12:18:18Z</cp:lastPrinted>
  <dcterms:created xsi:type="dcterms:W3CDTF">2021-08-25T08:18:13Z</dcterms:created>
  <dcterms:modified xsi:type="dcterms:W3CDTF">2021-08-30T12:31:50Z</dcterms:modified>
</cp:coreProperties>
</file>